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53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0.100\hecos\AFFAIRES\2025-05 - ENTPE - BAT T\04-PRO\LOT 1 &amp; 2 - DESAMIANTE &amp; CURAGE\HECoS\"/>
    </mc:Choice>
  </mc:AlternateContent>
  <xr:revisionPtr revIDLastSave="0" documentId="8_{9FCC7334-BA9D-4483-A38B-C7E4824263C4}" xr6:coauthVersionLast="47" xr6:coauthVersionMax="47" xr10:uidLastSave="{00000000-0000-0000-0000-000000000000}"/>
  <bookViews>
    <workbookView xWindow="-108" yWindow="-108" windowWidth="23256" windowHeight="13896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4" i="6" l="1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F744" i="2"/>
  <c r="F743" i="2"/>
  <c r="F745" i="2" s="1"/>
  <c r="AA1" i="3" s="1"/>
  <c r="F740" i="2"/>
  <c r="F739" i="2"/>
  <c r="F738" i="2"/>
  <c r="F733" i="2"/>
  <c r="F732" i="2"/>
  <c r="F734" i="2" s="1"/>
  <c r="J722" i="2"/>
  <c r="J713" i="2"/>
  <c r="J706" i="2"/>
  <c r="J699" i="2"/>
  <c r="J692" i="2"/>
  <c r="J685" i="2"/>
  <c r="J678" i="2"/>
  <c r="J670" i="2"/>
  <c r="J663" i="2"/>
  <c r="J656" i="2"/>
  <c r="J645" i="2"/>
  <c r="J637" i="2"/>
  <c r="J629" i="2"/>
  <c r="J621" i="2"/>
  <c r="J612" i="2"/>
  <c r="J604" i="2"/>
  <c r="J596" i="2"/>
  <c r="J588" i="2"/>
  <c r="J580" i="2"/>
  <c r="J572" i="2"/>
  <c r="J561" i="2"/>
  <c r="J552" i="2"/>
  <c r="J545" i="2"/>
  <c r="J540" i="2"/>
  <c r="J533" i="2"/>
  <c r="J527" i="2"/>
  <c r="J517" i="2"/>
  <c r="J510" i="2"/>
  <c r="J503" i="2"/>
  <c r="J496" i="2"/>
  <c r="J489" i="2"/>
  <c r="J482" i="2"/>
  <c r="J475" i="2"/>
  <c r="J468" i="2"/>
  <c r="J461" i="2"/>
  <c r="J454" i="2"/>
  <c r="J447" i="2"/>
  <c r="J440" i="2"/>
  <c r="J433" i="2"/>
  <c r="J426" i="2"/>
  <c r="J419" i="2"/>
  <c r="J412" i="2"/>
  <c r="J394" i="2"/>
  <c r="J368" i="2"/>
  <c r="J352" i="2"/>
  <c r="J338" i="2"/>
  <c r="J331" i="2"/>
  <c r="J323" i="2"/>
  <c r="J309" i="2"/>
  <c r="J285" i="2"/>
  <c r="J273" i="2"/>
  <c r="J259" i="2"/>
  <c r="J249" i="2"/>
  <c r="J242" i="2"/>
  <c r="J231" i="2"/>
  <c r="J215" i="2"/>
  <c r="J202" i="2"/>
  <c r="J196" i="2"/>
  <c r="J189" i="2"/>
  <c r="J181" i="2"/>
  <c r="J171" i="2"/>
  <c r="J163" i="2"/>
  <c r="J155" i="2"/>
  <c r="J147" i="2"/>
  <c r="J140" i="2"/>
  <c r="J131" i="2"/>
  <c r="J125" i="2"/>
  <c r="J119" i="2"/>
  <c r="J113" i="2"/>
  <c r="J105" i="2"/>
  <c r="J96" i="2"/>
  <c r="J85" i="2"/>
  <c r="J75" i="2"/>
  <c r="J69" i="2"/>
  <c r="J59" i="2"/>
  <c r="J50" i="2"/>
  <c r="J44" i="2"/>
  <c r="J37" i="2"/>
  <c r="J29" i="2"/>
  <c r="J21" i="2"/>
  <c r="J12" i="2"/>
  <c r="G84" i="1"/>
  <c r="G82" i="1"/>
  <c r="G80" i="1"/>
  <c r="G78" i="1"/>
  <c r="E63" i="1"/>
  <c r="E60" i="1"/>
  <c r="E20" i="1"/>
  <c r="E11" i="1"/>
  <c r="AA37" i="3" l="1"/>
  <c r="AA33" i="3"/>
  <c r="AA3" i="3"/>
  <c r="AA12" i="3" l="1"/>
  <c r="AA7" i="3"/>
  <c r="AA42" i="3"/>
  <c r="AA27" i="3"/>
  <c r="AA4" i="3"/>
  <c r="AA5" i="3"/>
  <c r="AA19" i="3" l="1"/>
  <c r="AA18" i="3"/>
  <c r="AA10" i="3" s="1"/>
  <c r="AA6" i="3"/>
  <c r="AA32" i="3"/>
  <c r="AA15" i="3"/>
  <c r="AA9" i="3" s="1"/>
  <c r="AA43" i="3"/>
  <c r="AA24" i="3"/>
  <c r="AA23" i="3"/>
  <c r="AA13" i="3"/>
  <c r="AA87" i="3" l="1"/>
  <c r="AA83" i="3" s="1"/>
  <c r="AA76" i="3" s="1"/>
  <c r="AA68" i="3" s="1"/>
  <c r="AA60" i="3" s="1"/>
  <c r="AA52" i="3" s="1"/>
  <c r="AA51" i="3"/>
  <c r="AA47" i="3"/>
  <c r="AA73" i="3"/>
  <c r="AA93" i="3"/>
  <c r="AA89" i="3"/>
  <c r="AA85" i="3" s="1"/>
  <c r="AA80" i="3" s="1"/>
  <c r="AA72" i="3" s="1"/>
  <c r="AA64" i="3" s="1"/>
  <c r="AA56" i="3" s="1"/>
  <c r="AA44" i="3" s="1"/>
  <c r="AA38" i="3"/>
  <c r="AA11" i="3"/>
  <c r="AA21" i="3"/>
  <c r="AA22" i="3"/>
  <c r="AA41" i="3"/>
  <c r="AA16" i="3"/>
  <c r="AA50" i="3"/>
  <c r="AA34" i="3"/>
  <c r="AA46" i="3"/>
  <c r="AA29" i="3"/>
  <c r="AA28" i="3"/>
  <c r="AA95" i="3"/>
  <c r="AA91" i="3"/>
  <c r="AA35" i="3" s="1"/>
  <c r="AA14" i="3"/>
  <c r="AA65" i="3" s="1"/>
  <c r="AA57" i="3" s="1"/>
  <c r="AA45" i="3" s="1"/>
  <c r="AA26" i="3" s="1"/>
  <c r="AA20" i="3"/>
  <c r="AA69" i="3" s="1"/>
  <c r="AA61" i="3" s="1"/>
  <c r="AA53" i="3" s="1"/>
  <c r="AA36" i="3" s="1"/>
  <c r="AA94" i="3" l="1"/>
  <c r="AA90" i="3"/>
  <c r="AA86" i="3" s="1"/>
  <c r="AA81" i="3" s="1"/>
  <c r="AA74" i="3" s="1"/>
  <c r="AA66" i="3" s="1"/>
  <c r="AA58" i="3" s="1"/>
  <c r="AA48" i="3" s="1"/>
  <c r="AA30" i="3"/>
  <c r="AA77" i="3"/>
  <c r="AA71" i="3"/>
  <c r="AA96" i="3"/>
  <c r="AA92" i="3"/>
  <c r="AA88" i="3" s="1"/>
  <c r="AA84" i="3" s="1"/>
  <c r="AA78" i="3" s="1"/>
  <c r="AA70" i="3" s="1"/>
  <c r="AA62" i="3" s="1"/>
  <c r="AA54" i="3" s="1"/>
  <c r="AA79" i="3"/>
  <c r="AA39" i="3"/>
  <c r="AA17" i="3"/>
  <c r="AA75" i="3" s="1"/>
  <c r="AA67" i="3" s="1"/>
  <c r="AA59" i="3" s="1"/>
  <c r="AA49" i="3" s="1"/>
  <c r="AA31" i="3" s="1"/>
  <c r="AA25" i="3"/>
  <c r="AA63" i="3"/>
  <c r="AA55" i="3" s="1"/>
  <c r="AA40" i="3" s="1"/>
  <c r="AA82" i="3" l="1"/>
  <c r="AA98" i="3"/>
  <c r="AA2" i="3" s="1"/>
  <c r="C748" i="2" s="1"/>
</calcChain>
</file>

<file path=xl/sharedStrings.xml><?xml version="1.0" encoding="utf-8"?>
<sst xmlns="http://schemas.openxmlformats.org/spreadsheetml/2006/main" count="1128" uniqueCount="385">
  <si>
    <t>Dossier</t>
  </si>
  <si>
    <t>Date</t>
  </si>
  <si>
    <t>Phase</t>
  </si>
  <si>
    <t>Indice</t>
  </si>
  <si>
    <t>MAITRE D'OUVRAGE
ENTPE
3 rue Maurice Audin
69120 Vaulx en Velin</t>
  </si>
  <si>
    <t>BUREAU D'ETUDES : 
    BE REEMPLOI - LEI
    42 Rue Simone Veil
    69694 - VENISSIEUX</t>
  </si>
  <si>
    <t>BE FLUIDES : 
    MATTE
    119, Bd Stalingrad, VILLEURBANNE
    69100 VILLEURBANNE</t>
  </si>
  <si>
    <t>BE STRUCTURE : 
    JP Ingénierie
    29 CHEMIN DES PETITES BROSSES
    69300 CALUIRE-ET-CUIRE</t>
  </si>
  <si>
    <t>ECONOMISTE DE LA CONSTRUCTION : 
    HECoS
    17, Rue de la résistance
    69370 SAINT DIDIER AU MONT D'OR</t>
  </si>
  <si>
    <t>ARCHITECTE : 
    FLEURENT ARCHITECTES
    163, Rue Marcel Mérieux
    69007 LYON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</si>
  <si>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</si>
  <si>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</si>
  <si>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</si>
  <si>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</si>
  <si>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</si>
  <si>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</si>
  <si>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</si>
  <si>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</si>
  <si>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</si>
  <si>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</si>
  <si>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</si>
  <si>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</si>
  <si>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</si>
  <si>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</si>
  <si>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</si>
  <si>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</si>
  <si>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</si>
  <si>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</si>
  <si>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</si>
  <si>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</si>
  <si>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</si>
  <si>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</si>
  <si>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</si>
  <si>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</si>
  <si>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</si>
  <si>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</si>
  <si>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</si>
  <si>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</si>
  <si>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</si>
  <si>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</si>
  <si>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n°2</t>
  </si>
  <si>
    <t>CURAGE</t>
  </si>
  <si>
    <t>3.&amp;</t>
  </si>
  <si>
    <t>2.2</t>
  </si>
  <si>
    <t>DESCRIPTION DES OUVRAGES</t>
  </si>
  <si>
    <t>3.T</t>
  </si>
  <si>
    <t>2.2.1</t>
  </si>
  <si>
    <t>INSTALLATION DE CHANTIER</t>
  </si>
  <si>
    <t>4.T</t>
  </si>
  <si>
    <t>2.2.1.1</t>
  </si>
  <si>
    <t>BASE VIE ET INSTALLATIONS</t>
  </si>
  <si>
    <t>2.2.1.1.1</t>
  </si>
  <si>
    <t>Base vie</t>
  </si>
  <si>
    <t>MOIS</t>
  </si>
  <si>
    <t>9.T</t>
  </si>
  <si>
    <t>9.L</t>
  </si>
  <si>
    <t xml:space="preserve">Localisation : Villa du directeur
</t>
  </si>
  <si>
    <t>9.UMOD</t>
  </si>
  <si>
    <t>9.M.A</t>
  </si>
  <si>
    <t>9.M.Z</t>
  </si>
  <si>
    <t>9.&amp;</t>
  </si>
  <si>
    <t>2.2.1.1.2</t>
  </si>
  <si>
    <t>Frais de voiries</t>
  </si>
  <si>
    <t>ENS</t>
  </si>
  <si>
    <t>9.C</t>
  </si>
  <si>
    <t xml:space="preserve">Localisation : Pour l'ensemble des frais de voiries.
</t>
  </si>
  <si>
    <t>2.2.1.1.3</t>
  </si>
  <si>
    <t xml:space="preserve">Panneau de chantier </t>
  </si>
  <si>
    <t xml:space="preserve">Localisation : A définir avec MOA.
</t>
  </si>
  <si>
    <t>2.2.1.1.4</t>
  </si>
  <si>
    <t>Installation électrique</t>
  </si>
  <si>
    <t xml:space="preserve">Localisation : RDC et R+1.
</t>
  </si>
  <si>
    <t>2.2.1.1.5</t>
  </si>
  <si>
    <t>Alarme infra rouge</t>
  </si>
  <si>
    <t>Mois</t>
  </si>
  <si>
    <t xml:space="preserve">Localisation : Voir PIC.
</t>
  </si>
  <si>
    <t>2.2.1.1.6</t>
  </si>
  <si>
    <t>Consignation des réseaux</t>
  </si>
  <si>
    <t xml:space="preserve">Localisation : R+1 et R+2, compris travaux nécessaires en sous-sol.
</t>
  </si>
  <si>
    <t>5.&amp;</t>
  </si>
  <si>
    <t>2.2.1.2</t>
  </si>
  <si>
    <t>STOCKAGES</t>
  </si>
  <si>
    <t>2.2.1.2.1</t>
  </si>
  <si>
    <t>Stockage entreprise</t>
  </si>
  <si>
    <t xml:space="preserve">Localisation : En fonction du plan d'installation de chantier.
</t>
  </si>
  <si>
    <t>2.2.1.3</t>
  </si>
  <si>
    <t>CLOTURES ET ACCES</t>
  </si>
  <si>
    <t>2.2.1.3.1</t>
  </si>
  <si>
    <t>Piste de chantier</t>
  </si>
  <si>
    <t>2.2.1.3.2</t>
  </si>
  <si>
    <t>Clôture de chantier</t>
  </si>
  <si>
    <t>ML</t>
  </si>
  <si>
    <t xml:space="preserve">Localisation : 
Suivant PIC, côté mitoyen sur la promenade Lénine.
Suivant PIC, aire de livraison.
Suivant PIC, côté planétarium
</t>
  </si>
  <si>
    <t>2.2.1.3.3</t>
  </si>
  <si>
    <t>Portail d'accès - Dim = 3.50 x 3.00 ht m</t>
  </si>
  <si>
    <t xml:space="preserve">Localisation : 
Suivant PIC, côté mitoyen sur la promenade Lénine.
Suivant PIC, Aire de stockage.
</t>
  </si>
  <si>
    <t>2.2.1.4</t>
  </si>
  <si>
    <t>CONDAMNATIONS ET PORTES</t>
  </si>
  <si>
    <t>2.2.1.4.1</t>
  </si>
  <si>
    <t>Fermeture OSB provisoire</t>
  </si>
  <si>
    <t xml:space="preserve">Localisation : Aux jonctions avec les existants aux RDC et R+1 :
RDC : 1 Porte double + 1 porte simple
R+1 : 2 portes doubles + 2 portes simples 
</t>
  </si>
  <si>
    <t>2.2.1.4.2</t>
  </si>
  <si>
    <t>Fermeture OSB provisoire avec porte</t>
  </si>
  <si>
    <t xml:space="preserve">Localisation : Aux jonctions avec les existants aux RDC.
RDC : 1 Panneau avec 1 Porte + 1 porte
</t>
  </si>
  <si>
    <t>2.2.1.4.3</t>
  </si>
  <si>
    <t>Fermeture OSB sur balcons</t>
  </si>
  <si>
    <t xml:space="preserve">Localisation : Voir PIC, balcons en façade NORD au RDC et R+1.
</t>
  </si>
  <si>
    <t>2.2.1.4.4</t>
  </si>
  <si>
    <t>Fermeture OSB sur fenêtres des patios</t>
  </si>
  <si>
    <t xml:space="preserve">Localisation : Voir PIC, fenêtres des 2 patios.
</t>
  </si>
  <si>
    <t>2.2.1.4.5</t>
  </si>
  <si>
    <t>Fermeture métallique avec portes d'accès des balcons</t>
  </si>
  <si>
    <t xml:space="preserve">Localisation : Voir PIC, accès balcons depuis la sapine.
</t>
  </si>
  <si>
    <t>2.2.1.4.6</t>
  </si>
  <si>
    <t>Ouverture du sous sol, compris porte métallique chantier</t>
  </si>
  <si>
    <t xml:space="preserve">Localisation : Suivant  plan d'installation de chantier, partie en " L" de l'accès.
</t>
  </si>
  <si>
    <t>2.2.1.5</t>
  </si>
  <si>
    <t>MOYENS D'ACCES</t>
  </si>
  <si>
    <t>2.2.1.5.1</t>
  </si>
  <si>
    <t>Dépose et adaptation de garde corps existant</t>
  </si>
  <si>
    <t xml:space="preserve">Localisation : Vers lift.
</t>
  </si>
  <si>
    <t>2.2.1.5.2</t>
  </si>
  <si>
    <t>Tour escaliers et plateforme</t>
  </si>
  <si>
    <t xml:space="preserve">Localisation : En pied du bâtiment.
</t>
  </si>
  <si>
    <t>2.2.1.5.3</t>
  </si>
  <si>
    <t>Location Tour d'escalier</t>
  </si>
  <si>
    <t>2.2.1.5.4</t>
  </si>
  <si>
    <t>Monte-matériaux</t>
  </si>
  <si>
    <t>2.2.1.5.5</t>
  </si>
  <si>
    <t>Location Monte-matériaux</t>
  </si>
  <si>
    <t>2.2.1.6</t>
  </si>
  <si>
    <t>PROTECTIONS ET DEPOSES PREPARATOIRES</t>
  </si>
  <si>
    <t>2.2.1.6.1</t>
  </si>
  <si>
    <t>Protection de végétaux</t>
  </si>
  <si>
    <t xml:space="preserve">Localisation : Voir PIC, vers Planétarium.
</t>
  </si>
  <si>
    <t>2.2.1.6.2</t>
  </si>
  <si>
    <t>Taille de végétation</t>
  </si>
  <si>
    <t>2.2.1.6.3</t>
  </si>
  <si>
    <t>Protection des arbres</t>
  </si>
  <si>
    <t>2.2.1.6.4</t>
  </si>
  <si>
    <t>Protection des sols béton 81A</t>
  </si>
  <si>
    <t xml:space="preserve">Localisation : RDC, circulation des communs en dalle béton 81A, T0000 a, b, c et d.
</t>
  </si>
  <si>
    <t>9.M.</t>
  </si>
  <si>
    <t>2.2.1.6.5</t>
  </si>
  <si>
    <t>Protection mur MOROG 10 x 2.5 ht m</t>
  </si>
  <si>
    <t>4.&amp;</t>
  </si>
  <si>
    <t>2.2.2</t>
  </si>
  <si>
    <t>2.2.2.1</t>
  </si>
  <si>
    <t>FAUX-PLAFONDS</t>
  </si>
  <si>
    <t>5.T</t>
  </si>
  <si>
    <t>2.2.2.1.1</t>
  </si>
  <si>
    <t>Dépose dalles 120 x 60 cm ou dalle 60 x 60 cm ossatures apparentes</t>
  </si>
  <si>
    <t xml:space="preserve">Localisation : 
RDC : T021, T022, couloir à gauche T021, 
R+1 : T121, couloir à gauche T121, T130.
</t>
  </si>
  <si>
    <t>2.2.2.1.2</t>
  </si>
  <si>
    <t>Plus value pour dépose soignée en vue de réemploi</t>
  </si>
  <si>
    <t xml:space="preserve">Localisation : Selon notice réemploi.
</t>
  </si>
  <si>
    <t>2.2.2.1.3</t>
  </si>
  <si>
    <t>Dépose dalles 60 x 60 cm ossatures cachées</t>
  </si>
  <si>
    <t xml:space="preserve">Localisation : RDC et R+1 : T011 et T111.
</t>
  </si>
  <si>
    <t>2.2.2.2</t>
  </si>
  <si>
    <t>SOLS</t>
  </si>
  <si>
    <t>2.2.2.2.1</t>
  </si>
  <si>
    <t>Carrelage</t>
  </si>
  <si>
    <t xml:space="preserve">Localisation : RDC et R+1 : Sanitaires T011 et T111, a, b et c.
</t>
  </si>
  <si>
    <t>2.2.2.2.2</t>
  </si>
  <si>
    <t>Mezzanine - Estrades</t>
  </si>
  <si>
    <t xml:space="preserve">Localisation : 
R+1 : T100A zone NORD vers accès Mezzanine.
R+1 : T130, partie haute.
</t>
  </si>
  <si>
    <t>2.2.2.3</t>
  </si>
  <si>
    <t>CLOISONS EN SS4</t>
  </si>
  <si>
    <t>2.2.2.3.1</t>
  </si>
  <si>
    <t>Dépose cloisons briques</t>
  </si>
  <si>
    <t xml:space="preserve">Localisation : 
RDC : toutes les cloisons brique suivant plan de curage et plan de repérage.
R+1 : toutes les cloisons brique suivant plan de curage et plan de repérage.
</t>
  </si>
  <si>
    <t>9.M.HP0</t>
  </si>
  <si>
    <t>9.M.HD0</t>
  </si>
  <si>
    <t>9.M.Z0</t>
  </si>
  <si>
    <t>9.M.HP1</t>
  </si>
  <si>
    <t>9.M.HD1</t>
  </si>
  <si>
    <t>9.M.B</t>
  </si>
  <si>
    <t>9.M.Z1</t>
  </si>
  <si>
    <t>2.2.2.3.2</t>
  </si>
  <si>
    <t>Dépose cloisons briques sanitaires + carrelage mural 82A1</t>
  </si>
  <si>
    <t xml:space="preserve">Localisation : 
RDC : toutes les cloisons brique des blocs sanitaires suivant plan de curage et plan de repérage.
R+1 : toutes les cloisons brique des blocs sanitaires suivant plan de curage et plan de repérage.
</t>
  </si>
  <si>
    <t>2.2.2.3.3</t>
  </si>
  <si>
    <t>Découpe cloisons briques pour création porte</t>
  </si>
  <si>
    <t xml:space="preserve">Localisation : 
RDC : Porte créée dans locaux T015 et T014.
RDC : Porte créée dans local T030.
RDC : Porte créée dans locaux T028 et T029.
</t>
  </si>
  <si>
    <t>2.2.2.3.4</t>
  </si>
  <si>
    <t>Plus value pour récupération des briques</t>
  </si>
  <si>
    <t xml:space="preserve">Localisation : Briques des postes ci-dessus.
</t>
  </si>
  <si>
    <t>2.2.2.3.5</t>
  </si>
  <si>
    <t>Dépose cloisons métalliques Tôle perforée type C1</t>
  </si>
  <si>
    <t xml:space="preserve">Localisation : 
RDC : toutes les cloisons C1 suivant plan de curage et plan de repérage.
R+1 : toutes les cloisons C1 suivant plan de curage et plan de repérage.
</t>
  </si>
  <si>
    <t>2.2.2.3.6</t>
  </si>
  <si>
    <t>Dépose cloisons métalliques Tôle perforée type C2</t>
  </si>
  <si>
    <t xml:space="preserve">Localisation : 
RDC : toutes les cloisons C2 suivant plan de curage et plan de repérage.
R+1 : toutes les cloisons C2 suivant plan de curage et plan de repérage.
</t>
  </si>
  <si>
    <t>2.2.2.3.7</t>
  </si>
  <si>
    <t>Dépose cloisons en plaque de plâtre</t>
  </si>
  <si>
    <t xml:space="preserve">Localisation : 
RDC : toutes les cloisons en plaques de plâtre suivant plan de curage et plan de repérage.
R+1 : toutes les cloisons en plaques de plâtre suivant plan de curage et plan de repérage.
</t>
  </si>
  <si>
    <t>2.2.2.3.8</t>
  </si>
  <si>
    <t>Dépose cloisons de bureau démontable</t>
  </si>
  <si>
    <t xml:space="preserve">Localisation : 
RDC : toutes les cloisons démontables suivant plan de curage et plan de repérage.
R+1 : toutes les cloisons démontables suivant plan de curage et plan de repérage.
</t>
  </si>
  <si>
    <t>2.2.2.4</t>
  </si>
  <si>
    <t>CHASSIS</t>
  </si>
  <si>
    <t>2.2.2.4.1</t>
  </si>
  <si>
    <t>Dépose châssis ouvrants + fixes + imposte - Dim = 2.30 x 2.74 ht m</t>
  </si>
  <si>
    <t xml:space="preserve">Localisation : 
RDC, vers salles T012 et T011, EPI 4.
R+1, vers salle T111, EPI 4.
R+1, Palier accès Mezzanine.
</t>
  </si>
  <si>
    <t>2.2.2.4.2</t>
  </si>
  <si>
    <t>2.2.2.4.3</t>
  </si>
  <si>
    <t>Dépose châssis ouvrants + fixes + imposte - Dim = 2.90 x 2.74 ht m</t>
  </si>
  <si>
    <t xml:space="preserve">Localisation : 
RDC, vers salles T025 et T026, EPI 3.
</t>
  </si>
  <si>
    <t>2.2.2.4.4</t>
  </si>
  <si>
    <t>2.2.2.4.5</t>
  </si>
  <si>
    <t>Dépose châssis ouvrant + fixes + imposte - Dim = 2.30 x 3.08 ht m</t>
  </si>
  <si>
    <t xml:space="preserve">Localisation : 
RDC, vers salle T028, EPI 4.
R+1, vers salle T128, EPI 4.
</t>
  </si>
  <si>
    <t>2.2.2.4.6</t>
  </si>
  <si>
    <t>2.2.2.4.7</t>
  </si>
  <si>
    <t>Dépose châssis ouvrants + fixes + imposte - Dim = 3.00 x 2.78 ht m</t>
  </si>
  <si>
    <t xml:space="preserve">Localisation : 
RDC, vers salle T022, EPI 3.
R+1, vers salle T121, EPI 3.
</t>
  </si>
  <si>
    <t>2.2.2.4.8</t>
  </si>
  <si>
    <t>2.2.2.4.9</t>
  </si>
  <si>
    <t>Dépose châssis ouvrants - Dim = 1.75 x 2.10 ht m</t>
  </si>
  <si>
    <t xml:space="preserve">Localisation : RDC et R+1, portes d'accès escaliers, EPI 1.
</t>
  </si>
  <si>
    <t>2.2.2.4.10</t>
  </si>
  <si>
    <t>2.2.2.4.11</t>
  </si>
  <si>
    <t>Dépose châssis ouvrants - Dim = 2.80 x 3.00 ht m</t>
  </si>
  <si>
    <t xml:space="preserve">Localisation : RDC, châssis de façade T1, Salle T022.
</t>
  </si>
  <si>
    <t>2.2.2.4.12</t>
  </si>
  <si>
    <t>Dépose châssis ouvrants - Dim = 1.70 x 3.00 ht m</t>
  </si>
  <si>
    <t xml:space="preserve">Localisation : R+1, châssis de façade T2, Salle T121.
</t>
  </si>
  <si>
    <t>2.2.2.4.13</t>
  </si>
  <si>
    <t>Dépose châssis ouvrants - Dim = 2.30 x 3.00 ht m</t>
  </si>
  <si>
    <t xml:space="preserve">Localisation : RDC, châssis dans couloir, NP1
</t>
  </si>
  <si>
    <t>2.2.2.4.14</t>
  </si>
  <si>
    <t>Plus-value pour dépose soignée en vue de réemploi - Dim = 0.83 x 2.03 ht m</t>
  </si>
  <si>
    <t xml:space="preserve">Localisation : RDC et 1er
</t>
  </si>
  <si>
    <t>2.2.2.4.15</t>
  </si>
  <si>
    <t>Dépose SAS</t>
  </si>
  <si>
    <t xml:space="preserve">Localisation : RDC, SAS EPE 3, à droite de l'escalier, T000c.
</t>
  </si>
  <si>
    <t>2.2.2.4.16</t>
  </si>
  <si>
    <t>Dépose rideaux métallique</t>
  </si>
  <si>
    <t xml:space="preserve">Localisation : RDC, T000A, vers salle T001.
</t>
  </si>
  <si>
    <t>2.2.2.5</t>
  </si>
  <si>
    <t>BLOCS PORTES</t>
  </si>
  <si>
    <t>2.2.2.5.1</t>
  </si>
  <si>
    <t>Dépose de blocs portes</t>
  </si>
  <si>
    <r>
      <rPr>
        <i/>
        <sz val="8"/>
        <color theme="1"/>
        <rFont val="Arial"/>
        <family val="2"/>
      </rPr>
      <t xml:space="preserve">Localisation : </t>
    </r>
    <r>
      <rPr>
        <i/>
        <sz val="8"/>
        <color theme="1"/>
        <rFont val="Arial"/>
        <family val="2"/>
      </rPr>
      <t xml:space="preserve">
RDC : porte T016.
R+1 : porte T116.</t>
    </r>
    <r>
      <rPr>
        <b/>
        <i/>
        <sz val="8"/>
        <color theme="1"/>
        <rFont val="Arial"/>
        <family val="2"/>
      </rPr>
      <t xml:space="preserve">
</t>
    </r>
  </si>
  <si>
    <t>2.2.2.5.2</t>
  </si>
  <si>
    <t>2.2.2.5.3</t>
  </si>
  <si>
    <t>Dépose d'encadrements en bois</t>
  </si>
  <si>
    <t xml:space="preserve">Localisation : Tous les encadrements bois des portes.
</t>
  </si>
  <si>
    <t>2.2.2.5.4</t>
  </si>
  <si>
    <t>2.2.2.6</t>
  </si>
  <si>
    <t>REVETEMENTS MURAUX</t>
  </si>
  <si>
    <t>2.2.2.6.1</t>
  </si>
  <si>
    <t>Piquage faïence</t>
  </si>
  <si>
    <t xml:space="preserve">Localisation : RDC et R+1 : dans les sanitaires, sur murs non démolis.
</t>
  </si>
  <si>
    <t>9.M.HD</t>
  </si>
  <si>
    <t>2.2.2.6.2</t>
  </si>
  <si>
    <t>Revêtements muraux de toutes natures</t>
  </si>
  <si>
    <t xml:space="preserve">Localisation : RDC et R+1 : Circulations et murs pignons
</t>
  </si>
  <si>
    <t>2.2.2.7</t>
  </si>
  <si>
    <t>APPAREILS SANITAIRES ET CHAUFFAGE</t>
  </si>
  <si>
    <t>2.2.2.7.1</t>
  </si>
  <si>
    <t>Dépose radiateurs compris réseaux</t>
  </si>
  <si>
    <t>2.2.2.7.2</t>
  </si>
  <si>
    <t>Dépose WC</t>
  </si>
  <si>
    <t>2.2.2.7.3</t>
  </si>
  <si>
    <t>Dépose lavabos - lave-mains - urinoirs - postes d'eau</t>
  </si>
  <si>
    <t>2.2.2.7.4</t>
  </si>
  <si>
    <t>Dépose Colonne EU-EV</t>
  </si>
  <si>
    <t>2.2.2.7.5</t>
  </si>
  <si>
    <t>Dépose des petits équipements</t>
  </si>
  <si>
    <t>2.2.2.7.6</t>
  </si>
  <si>
    <t>2.2.2.7.7</t>
  </si>
  <si>
    <t>Dépose équipements VMC et/ou de ventilation</t>
  </si>
  <si>
    <t>2.2.2.7.8</t>
  </si>
  <si>
    <t>Dépose RIA - Protection incendie</t>
  </si>
  <si>
    <t>2.2.2.7.9</t>
  </si>
  <si>
    <t>2.2.2.7.10</t>
  </si>
  <si>
    <t>2.2.2.8</t>
  </si>
  <si>
    <t>RESEAUX ELECTRIQUES</t>
  </si>
  <si>
    <t>2.2.2.8.1</t>
  </si>
  <si>
    <t>Dépose complète des équipements</t>
  </si>
  <si>
    <t>2.2.2.8.2</t>
  </si>
  <si>
    <t>Plus value pour dépose soignée des BAES en vue de réemploi</t>
  </si>
  <si>
    <t>2.2.2.8.3</t>
  </si>
  <si>
    <t>Plus value pour dépose soignée des câbles en vue de réemploi</t>
  </si>
  <si>
    <t>2.2.2.8.4</t>
  </si>
  <si>
    <t>Plus value pour dépose soignée des armoires électriques</t>
  </si>
  <si>
    <t>2.2.2.8.5</t>
  </si>
  <si>
    <t>Plus value pour dépose soignée des points d'accès WIFI</t>
  </si>
  <si>
    <t>2.2.2.8.6</t>
  </si>
  <si>
    <t>Plus value pour dépose soignée plafonniers LED</t>
  </si>
  <si>
    <t>2.2.2.8.7</t>
  </si>
  <si>
    <t>Plus value pour dépose soignée hublots</t>
  </si>
  <si>
    <t>2.2.2.8.8</t>
  </si>
  <si>
    <t>Plus value pour dépose soignée plafonniers lampes fluo</t>
  </si>
  <si>
    <t>2.2.2.8.9</t>
  </si>
  <si>
    <t>Plus value pour dépose soignée panneau LED</t>
  </si>
  <si>
    <t>2.2.2.9</t>
  </si>
  <si>
    <t>DIVERS</t>
  </si>
  <si>
    <t>2.2.2.9.1</t>
  </si>
  <si>
    <t>Dépose monte livre - 0.80 x 0.80 x 3.25 ht m</t>
  </si>
  <si>
    <t xml:space="preserve">Localisation : Au R+1 dans bibliothèque .
</t>
  </si>
  <si>
    <t>Total H.T. :</t>
  </si>
  <si>
    <t>Total T.V.A. (20%) :</t>
  </si>
  <si>
    <t>Total T.T.C. :</t>
  </si>
  <si>
    <t>RECAPITULATIF
Lot n°2 CURAGE</t>
  </si>
  <si>
    <t>RECAPITULATIF DES CHAPITRES</t>
  </si>
  <si>
    <t>2.2 - DESCRIPTION DES OUVRAGES</t>
  </si>
  <si>
    <t>- 2.2.1 - INSTALLATION DE CHANTIER</t>
  </si>
  <si>
    <t>- 2.2.2 - CURAGE</t>
  </si>
  <si>
    <t>Total du lot CURAGE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</si>
  <si>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</si>
  <si>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</si>
  <si>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</si>
  <si>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</si>
  <si>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</si>
  <si>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</si>
  <si>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</si>
  <si>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</si>
  <si>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</si>
  <si>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</si>
  <si>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</si>
  <si>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</si>
  <si>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</si>
  <si>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</si>
  <si>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</si>
  <si>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</si>
  <si>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</si>
  <si>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</si>
  <si>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</si>
  <si>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</si>
  <si>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</si>
  <si>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</si>
  <si>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</si>
  <si>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</si>
  <si>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</si>
  <si>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</si>
  <si>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</si>
  <si>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</si>
  <si>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</si>
  <si>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</si>
  <si>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</si>
  <si>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</si>
  <si>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</si>
  <si>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ENTPE - Rénovation Bâtiment T</t>
  </si>
  <si>
    <t>2025-05</t>
  </si>
  <si>
    <t>28/01/2026</t>
  </si>
  <si>
    <t>DCE</t>
  </si>
  <si>
    <t>C</t>
  </si>
  <si>
    <t xml:space="preserve">3 rue Maurice Audin </t>
  </si>
  <si>
    <t>69120 Vaulx-En-Velin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</si>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</sst>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0"/>
    <numFmt numFmtId="165" formatCode="#,##0.00\ [$€];[Red]\-#,##0.00\ [$€]"/>
    <numFmt numFmtId="166" formatCode="00000"/>
    <numFmt numFmtId="167" formatCode="0#&quot; &quot;##&quot; &quot;##&quot; &quot;##&quot; &quot;##"/>
  </numFmts>
  <fonts count="17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i/>
      <sz val="8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13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2" borderId="8" xfId="0" applyFont="1" applyFill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1" fillId="0" borderId="6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4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1" fillId="0" borderId="6" xfId="0" applyFont="1" applyBorder="1" applyAlignment="1">
      <alignment horizontal="right" vertical="top" wrapText="1"/>
    </xf>
    <xf numFmtId="164" fontId="11" fillId="0" borderId="6" xfId="0" applyNumberFormat="1" applyFont="1" applyBorder="1" applyAlignment="1">
      <alignment horizontal="right" vertical="top" wrapText="1"/>
    </xf>
    <xf numFmtId="4" fontId="11" fillId="0" borderId="12" xfId="0" applyNumberFormat="1" applyFont="1" applyBorder="1" applyAlignment="1" applyProtection="1">
      <alignment vertical="top" wrapText="1"/>
      <protection locked="0"/>
    </xf>
    <xf numFmtId="4" fontId="1" fillId="0" borderId="6" xfId="0" applyNumberFormat="1" applyFont="1" applyBorder="1" applyAlignment="1">
      <alignment vertical="top" wrapText="1"/>
    </xf>
    <xf numFmtId="10" fontId="4" fillId="0" borderId="0" xfId="0" applyNumberFormat="1" applyFont="1" applyAlignment="1">
      <alignment horizontal="right" vertical="top" wrapText="1"/>
    </xf>
    <xf numFmtId="0" fontId="12" fillId="0" borderId="11" xfId="0" applyFont="1" applyBorder="1" applyAlignment="1">
      <alignment vertical="top" wrapText="1"/>
    </xf>
    <xf numFmtId="3" fontId="11" fillId="0" borderId="6" xfId="0" applyNumberFormat="1" applyFont="1" applyBorder="1" applyAlignment="1">
      <alignment horizontal="right" vertical="top" wrapText="1"/>
    </xf>
    <xf numFmtId="4" fontId="11" fillId="0" borderId="6" xfId="0" applyNumberFormat="1" applyFont="1" applyBorder="1" applyAlignment="1">
      <alignment horizontal="right"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6" fillId="0" borderId="0" xfId="0" applyFont="1" applyAlignment="1">
      <alignment vertical="top" wrapText="1"/>
    </xf>
    <xf numFmtId="0" fontId="6" fillId="0" borderId="0" xfId="0" applyFont="1" applyAlignment="1">
      <alignment horizontal="right" vertical="top" wrapText="1"/>
    </xf>
    <xf numFmtId="0" fontId="6" fillId="0" borderId="6" xfId="0" applyFont="1" applyBorder="1" applyAlignment="1">
      <alignment vertical="top" wrapText="1"/>
    </xf>
    <xf numFmtId="10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0" fontId="6" fillId="0" borderId="11" xfId="0" applyNumberFormat="1" applyFont="1" applyBorder="1" applyAlignment="1">
      <alignment horizontal="right" vertical="top" wrapText="1"/>
    </xf>
    <xf numFmtId="10" fontId="6" fillId="0" borderId="24" xfId="0" applyNumberFormat="1" applyFont="1" applyBorder="1" applyAlignment="1">
      <alignment horizontal="right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64" fontId="6" fillId="0" borderId="12" xfId="0" applyNumberFormat="1" applyFont="1" applyBorder="1" applyAlignment="1" applyProtection="1">
      <alignment horizontal="right" vertical="top" wrapText="1"/>
      <protection locked="0"/>
    </xf>
    <xf numFmtId="165" fontId="6" fillId="0" borderId="12" xfId="0" applyNumberFormat="1" applyFont="1" applyBorder="1" applyAlignment="1" applyProtection="1">
      <alignment horizontal="right" vertical="top" wrapText="1"/>
      <protection locked="0"/>
    </xf>
    <xf numFmtId="165" fontId="6" fillId="0" borderId="6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4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0" borderId="6" xfId="0" applyFont="1" applyBorder="1" applyAlignment="1">
      <alignment horizontal="center" vertical="top" wrapText="1"/>
    </xf>
    <xf numFmtId="0" fontId="7" fillId="0" borderId="2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8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2" fillId="0" borderId="11" xfId="0" applyFont="1" applyBorder="1" applyAlignment="1">
      <alignment vertical="top" wrapText="1"/>
    </xf>
    <xf numFmtId="0" fontId="0" fillId="0" borderId="0" xfId="0"/>
    <xf numFmtId="0" fontId="9" fillId="0" borderId="2" xfId="0" applyFont="1" applyBorder="1" applyAlignment="1">
      <alignment horizontal="right" vertical="top" wrapText="1"/>
    </xf>
    <xf numFmtId="0" fontId="9" fillId="0" borderId="3" xfId="0" applyFont="1" applyBorder="1" applyAlignment="1">
      <alignment horizontal="right" vertical="top" wrapText="1"/>
    </xf>
    <xf numFmtId="0" fontId="9" fillId="0" borderId="1" xfId="0" applyFont="1" applyBorder="1" applyAlignment="1">
      <alignment vertical="top" wrapText="1"/>
    </xf>
    <xf numFmtId="0" fontId="9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5" fontId="9" fillId="0" borderId="0" xfId="0" applyNumberFormat="1" applyFont="1" applyAlignment="1">
      <alignment horizontal="right" vertical="top" wrapText="1"/>
    </xf>
    <xf numFmtId="165" fontId="9" fillId="0" borderId="5" xfId="0" applyNumberFormat="1" applyFont="1" applyBorder="1" applyAlignment="1">
      <alignment horizontal="right" vertical="top" wrapText="1"/>
    </xf>
    <xf numFmtId="0" fontId="9" fillId="0" borderId="4" xfId="0" applyFont="1" applyBorder="1" applyAlignment="1">
      <alignment vertical="top" wrapText="1"/>
    </xf>
    <xf numFmtId="165" fontId="9" fillId="0" borderId="8" xfId="0" applyNumberFormat="1" applyFont="1" applyBorder="1" applyAlignment="1">
      <alignment horizontal="right" vertical="top" wrapText="1"/>
    </xf>
    <xf numFmtId="165" fontId="9" fillId="0" borderId="9" xfId="0" applyNumberFormat="1" applyFont="1" applyBorder="1" applyAlignment="1">
      <alignment horizontal="right" vertical="top" wrapText="1"/>
    </xf>
    <xf numFmtId="0" fontId="9" fillId="0" borderId="7" xfId="0" applyFont="1" applyBorder="1" applyAlignment="1">
      <alignment vertical="top" wrapText="1"/>
    </xf>
    <xf numFmtId="0" fontId="9" fillId="0" borderId="8" xfId="0" applyFont="1" applyBorder="1" applyAlignment="1">
      <alignment vertical="top" wrapText="1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165" fontId="13" fillId="0" borderId="0" xfId="0" applyNumberFormat="1" applyFont="1" applyAlignment="1">
      <alignment horizontal="right" vertical="top" wrapText="1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vertical="top" wrapText="1"/>
    </xf>
    <xf numFmtId="165" fontId="14" fillId="0" borderId="0" xfId="0" applyNumberFormat="1" applyFont="1" applyAlignment="1">
      <alignment horizontal="right" vertical="top" wrapText="1" indent="1"/>
    </xf>
    <xf numFmtId="165" fontId="14" fillId="0" borderId="0" xfId="0" applyNumberFormat="1" applyFont="1" applyAlignment="1">
      <alignment horizontal="right" vertical="top" wrapText="1"/>
    </xf>
    <xf numFmtId="0" fontId="14" fillId="0" borderId="0" xfId="0" applyFont="1" applyAlignment="1">
      <alignment horizontal="left" vertical="top" wrapText="1" indent="1"/>
    </xf>
    <xf numFmtId="0" fontId="14" fillId="0" borderId="0" xfId="0" applyFont="1" applyAlignment="1">
      <alignment vertical="top" wrapText="1"/>
    </xf>
    <xf numFmtId="0" fontId="3" fillId="0" borderId="13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9" fillId="0" borderId="18" xfId="0" applyFont="1" applyBorder="1" applyAlignment="1">
      <alignment vertical="top" wrapText="1"/>
    </xf>
    <xf numFmtId="165" fontId="9" fillId="0" borderId="0" xfId="0" applyNumberFormat="1" applyFont="1" applyAlignment="1">
      <alignment vertical="top" wrapText="1"/>
    </xf>
    <xf numFmtId="165" fontId="1" fillId="0" borderId="0" xfId="0" applyNumberFormat="1" applyFont="1" applyAlignment="1">
      <alignment vertical="top" wrapText="1"/>
    </xf>
    <xf numFmtId="165" fontId="1" fillId="0" borderId="19" xfId="0" applyNumberFormat="1" applyFont="1" applyBorder="1" applyAlignment="1">
      <alignment vertical="top" wrapText="1"/>
    </xf>
    <xf numFmtId="0" fontId="9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5" fontId="9" fillId="0" borderId="21" xfId="0" applyNumberFormat="1" applyFont="1" applyBorder="1" applyAlignment="1">
      <alignment vertical="top" wrapText="1"/>
    </xf>
    <xf numFmtId="165" fontId="1" fillId="0" borderId="21" xfId="0" applyNumberFormat="1" applyFont="1" applyBorder="1" applyAlignment="1">
      <alignment vertical="top" wrapText="1"/>
    </xf>
    <xf numFmtId="165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6" xfId="0" applyFont="1" applyBorder="1" applyAlignment="1">
      <alignment vertical="top" wrapText="1"/>
    </xf>
    <xf numFmtId="0" fontId="9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6" fontId="6" fillId="0" borderId="12" xfId="0" applyNumberFormat="1" applyFont="1" applyBorder="1" applyAlignment="1" applyProtection="1">
      <alignment vertical="top" wrapText="1"/>
      <protection locked="0"/>
    </xf>
    <xf numFmtId="167" fontId="6" fillId="0" borderId="12" xfId="0" applyNumberFormat="1" applyFont="1" applyBorder="1" applyAlignment="1" applyProtection="1">
      <alignment vertical="top" wrapText="1"/>
      <protection locked="0"/>
    </xf>
    <xf numFmtId="0" fontId="13" fillId="0" borderId="0" xfId="0" applyFont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442913</xdr:colOff>
      <xdr:row>27</xdr:row>
      <xdr:rowOff>4763</xdr:rowOff>
    </xdr:from>
    <xdr:to>
      <xdr:col>7</xdr:col>
      <xdr:colOff>536534</xdr:colOff>
      <xdr:row>45</xdr:row>
      <xdr:rowOff>4505</xdr:rowOff>
    </xdr:to>
    <xdr:pic>
      <xdr:nvPicPr>
        <xdr:cNvPr id="2" name="Picture 1" descr="{aeab9c6a-82a0-4eca-ae87-4905d54e3e86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67088" y="3090863"/>
          <a:ext cx="2741572" cy="2057143"/>
        </a:xfrm>
        <a:prstGeom prst="rect">
          <a:avLst/>
        </a:prstGeom>
      </xdr:spPr>
    </xdr:pic>
    <xdr:clientData/>
  </xdr:twoCellAnchor>
  <xdr:twoCellAnchor>
    <xdr:from>
      <xdr:col>4</xdr:col>
      <xdr:colOff>71438</xdr:colOff>
      <xdr:row>69</xdr:row>
      <xdr:rowOff>42863</xdr:rowOff>
    </xdr:from>
    <xdr:to>
      <xdr:col>7</xdr:col>
      <xdr:colOff>900113</xdr:colOff>
      <xdr:row>75</xdr:row>
      <xdr:rowOff>71438</xdr:rowOff>
    </xdr:to>
    <xdr:sp macro="" textlink="Paramètres!C3">
      <xdr:nvSpPr>
        <xdr:cNvPr id="3" name="TextBox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2995613" y="7929563"/>
          <a:ext cx="3476625" cy="714375"/>
        </a:xfrm>
        <a:prstGeom prst="rect">
          <a:avLst/>
        </a:prstGeom>
        <a:solidFill>
          <a:srgbClr val="DFDFDF"/>
        </a:solidFill>
        <a:ln w="12700" cmpd="sng">
          <a:solidFill>
            <a:srgbClr val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 anchorCtr="1"/>
        <a:lstStyle/>
        <a:p>
          <a:fld id="{B8ADDEFE-BF52-4FD4-8C5D-6B85EF6FF707}" type="TxLink">
            <a:rPr lang="en-US" sz="1400" b="1">
              <a:latin typeface="Arial"/>
              <a:cs typeface="Arial"/>
            </a:rPr>
            <a:pPr/>
            <a:t>DPGF</a:t>
          </a:fld>
          <a:endParaRPr lang="en-US" sz="1400" b="1"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6"/>
  <sheetViews>
    <sheetView showGridLines="0" workbookViewId="0"/>
  </sheetViews>
  <sheetFormatPr baseColWidth="10" defaultColWidth="8.88671875" defaultRowHeight="9" customHeight="1" x14ac:dyDescent="0.3"/>
  <cols>
    <col min="1" max="1" width="0.109375" customWidth="1"/>
    <col min="2" max="2" width="10.109375" customWidth="1"/>
    <col min="3" max="3" width="31.33203125" customWidth="1"/>
    <col min="4" max="4" width="2.33203125" customWidth="1"/>
    <col min="5" max="5" width="14.44140625" customWidth="1"/>
    <col min="6" max="6" width="12.88671875" customWidth="1"/>
    <col min="7" max="7" width="12.44140625" customWidth="1"/>
    <col min="8" max="8" width="14.5546875" customWidth="1"/>
    <col min="9" max="9" width="2.109375" customWidth="1"/>
    <col min="10" max="69" width="10.6640625" customWidth="1"/>
  </cols>
  <sheetData>
    <row r="1" spans="2:9" ht="9" customHeight="1" x14ac:dyDescent="0.3">
      <c r="B1" s="1"/>
      <c r="C1" s="2"/>
      <c r="D1" s="3"/>
      <c r="E1" s="3"/>
      <c r="F1" s="3"/>
      <c r="G1" s="3"/>
      <c r="H1" s="3"/>
      <c r="I1" s="4"/>
    </row>
    <row r="2" spans="2:9" ht="9" customHeight="1" x14ac:dyDescent="0.3">
      <c r="B2" s="5"/>
      <c r="C2" s="6"/>
      <c r="D2" s="7"/>
      <c r="E2" s="49"/>
      <c r="F2" s="49"/>
      <c r="G2" s="49"/>
      <c r="H2" s="49"/>
      <c r="I2" s="8"/>
    </row>
    <row r="3" spans="2:9" ht="9" customHeight="1" x14ac:dyDescent="0.3">
      <c r="B3" s="5"/>
      <c r="C3" s="6"/>
      <c r="D3" s="7"/>
      <c r="E3" s="49"/>
      <c r="F3" s="49"/>
      <c r="G3" s="49"/>
      <c r="H3" s="49"/>
      <c r="I3" s="8"/>
    </row>
    <row r="4" spans="2:9" ht="9" customHeight="1" x14ac:dyDescent="0.3">
      <c r="B4" s="5"/>
      <c r="C4" s="6"/>
      <c r="D4" s="7"/>
      <c r="E4" s="49"/>
      <c r="F4" s="49"/>
      <c r="G4" s="49"/>
      <c r="H4" s="49"/>
      <c r="I4" s="8"/>
    </row>
    <row r="5" spans="2:9" ht="9" customHeight="1" x14ac:dyDescent="0.3">
      <c r="B5" s="5"/>
      <c r="C5" s="6"/>
      <c r="D5" s="7"/>
      <c r="E5" s="49"/>
      <c r="F5" s="49"/>
      <c r="G5" s="49"/>
      <c r="H5" s="49"/>
      <c r="I5" s="8"/>
    </row>
    <row r="6" spans="2:9" ht="9" customHeight="1" x14ac:dyDescent="0.3">
      <c r="B6" s="5"/>
      <c r="C6" s="6"/>
      <c r="D6" s="7"/>
      <c r="E6" s="49"/>
      <c r="F6" s="49"/>
      <c r="G6" s="49"/>
      <c r="H6" s="49"/>
      <c r="I6" s="8"/>
    </row>
    <row r="7" spans="2:9" ht="9" customHeight="1" x14ac:dyDescent="0.3">
      <c r="B7" s="5"/>
      <c r="C7" s="6"/>
      <c r="D7" s="7"/>
      <c r="E7" s="49"/>
      <c r="F7" s="49"/>
      <c r="G7" s="49"/>
      <c r="H7" s="49"/>
      <c r="I7" s="8"/>
    </row>
    <row r="8" spans="2:9" ht="9" customHeight="1" x14ac:dyDescent="0.3">
      <c r="B8" s="5"/>
      <c r="C8" s="6"/>
      <c r="D8" s="7"/>
      <c r="E8" s="49"/>
      <c r="F8" s="49"/>
      <c r="G8" s="49"/>
      <c r="H8" s="49"/>
      <c r="I8" s="8"/>
    </row>
    <row r="9" spans="2:9" ht="9" customHeight="1" x14ac:dyDescent="0.3">
      <c r="B9" s="5"/>
      <c r="C9" s="6"/>
      <c r="D9" s="7"/>
      <c r="E9" s="49"/>
      <c r="F9" s="49"/>
      <c r="G9" s="49"/>
      <c r="H9" s="49"/>
      <c r="I9" s="8"/>
    </row>
    <row r="10" spans="2:9" ht="9" customHeight="1" x14ac:dyDescent="0.3">
      <c r="B10" s="5"/>
      <c r="C10" s="6"/>
      <c r="D10" s="7"/>
      <c r="E10" s="49"/>
      <c r="F10" s="49"/>
      <c r="G10" s="49"/>
      <c r="H10" s="49"/>
      <c r="I10" s="8"/>
    </row>
    <row r="11" spans="2:9" ht="9" customHeight="1" x14ac:dyDescent="0.3">
      <c r="B11" s="5"/>
      <c r="C11" s="6"/>
      <c r="D11" s="7"/>
      <c r="E11" s="50" t="str">
        <f>IF(Paramètres!C5&lt;&gt;"",Paramètres!C5,"")</f>
        <v>ENTPE - Rénovation Bâtiment T</v>
      </c>
      <c r="F11" s="50"/>
      <c r="G11" s="50"/>
      <c r="H11" s="50"/>
      <c r="I11" s="8"/>
    </row>
    <row r="12" spans="2:9" ht="9" customHeight="1" x14ac:dyDescent="0.3">
      <c r="B12" s="5"/>
      <c r="C12" s="6"/>
      <c r="D12" s="7"/>
      <c r="E12" s="50"/>
      <c r="F12" s="50"/>
      <c r="G12" s="50"/>
      <c r="H12" s="50"/>
      <c r="I12" s="8"/>
    </row>
    <row r="13" spans="2:9" ht="9" customHeight="1" x14ac:dyDescent="0.3">
      <c r="B13" s="5"/>
      <c r="C13" s="6"/>
      <c r="D13" s="7"/>
      <c r="E13" s="50"/>
      <c r="F13" s="50"/>
      <c r="G13" s="50"/>
      <c r="H13" s="50"/>
      <c r="I13" s="8"/>
    </row>
    <row r="14" spans="2:9" ht="9" customHeight="1" x14ac:dyDescent="0.3">
      <c r="B14" s="5"/>
      <c r="C14" s="6"/>
      <c r="D14" s="7"/>
      <c r="E14" s="50"/>
      <c r="F14" s="50"/>
      <c r="G14" s="50"/>
      <c r="H14" s="50"/>
      <c r="I14" s="8"/>
    </row>
    <row r="15" spans="2:9" ht="9" customHeight="1" x14ac:dyDescent="0.3">
      <c r="B15" s="5"/>
      <c r="C15" s="6"/>
      <c r="D15" s="7"/>
      <c r="E15" s="50"/>
      <c r="F15" s="50"/>
      <c r="G15" s="50"/>
      <c r="H15" s="50"/>
      <c r="I15" s="8"/>
    </row>
    <row r="16" spans="2:9" ht="9" customHeight="1" x14ac:dyDescent="0.3">
      <c r="B16" s="5"/>
      <c r="C16" s="6"/>
      <c r="D16" s="7"/>
      <c r="E16" s="50"/>
      <c r="F16" s="50"/>
      <c r="G16" s="50"/>
      <c r="H16" s="50"/>
      <c r="I16" s="8"/>
    </row>
    <row r="17" spans="2:9" ht="9" customHeight="1" x14ac:dyDescent="0.3">
      <c r="B17" s="5"/>
      <c r="C17" s="6"/>
      <c r="D17" s="7"/>
      <c r="E17" s="50"/>
      <c r="F17" s="50"/>
      <c r="G17" s="50"/>
      <c r="H17" s="50"/>
      <c r="I17" s="8"/>
    </row>
    <row r="18" spans="2:9" ht="9" customHeight="1" x14ac:dyDescent="0.3">
      <c r="B18" s="5"/>
      <c r="C18" s="6"/>
      <c r="D18" s="7"/>
      <c r="E18" s="50"/>
      <c r="F18" s="50"/>
      <c r="G18" s="50"/>
      <c r="H18" s="50"/>
      <c r="I18" s="8"/>
    </row>
    <row r="19" spans="2:9" ht="9" customHeight="1" x14ac:dyDescent="0.3">
      <c r="B19" s="5"/>
      <c r="C19" s="6"/>
      <c r="D19" s="7"/>
      <c r="E19" s="50"/>
      <c r="F19" s="50"/>
      <c r="G19" s="50"/>
      <c r="H19" s="50"/>
      <c r="I19" s="8"/>
    </row>
    <row r="20" spans="2:9" ht="9" customHeight="1" x14ac:dyDescent="0.3">
      <c r="B20" s="5"/>
      <c r="C20" s="6"/>
      <c r="D20" s="7"/>
      <c r="E20" s="50" t="str">
        <f>IF(Paramètres!C24&lt;&gt;"",Paramètres!C24,"") &amp; CHAR(10) &amp; IF(Paramètres!C26&lt;&gt;"",Paramètres!C26,"") &amp; CHAR(10) &amp; IF(Paramètres!C28&lt;&gt;"",Paramètres!C28,"")</f>
        <v xml:space="preserve">3 rue Maurice Audin 
69120 Vaulx-En-Velin
</v>
      </c>
      <c r="F20" s="50"/>
      <c r="G20" s="50"/>
      <c r="H20" s="50"/>
      <c r="I20" s="8"/>
    </row>
    <row r="21" spans="2:9" ht="9" customHeight="1" x14ac:dyDescent="0.3">
      <c r="B21" s="5"/>
      <c r="C21" s="6"/>
      <c r="D21" s="7"/>
      <c r="E21" s="50"/>
      <c r="F21" s="50"/>
      <c r="G21" s="50"/>
      <c r="H21" s="50"/>
      <c r="I21" s="8"/>
    </row>
    <row r="22" spans="2:9" ht="9" customHeight="1" x14ac:dyDescent="0.3">
      <c r="B22" s="5"/>
      <c r="C22" s="6"/>
      <c r="D22" s="7"/>
      <c r="E22" s="50"/>
      <c r="F22" s="50"/>
      <c r="G22" s="50"/>
      <c r="H22" s="50"/>
      <c r="I22" s="8"/>
    </row>
    <row r="23" spans="2:9" ht="9" customHeight="1" x14ac:dyDescent="0.3">
      <c r="B23" s="5"/>
      <c r="C23" s="6"/>
      <c r="D23" s="7"/>
      <c r="E23" s="50"/>
      <c r="F23" s="50"/>
      <c r="G23" s="50"/>
      <c r="H23" s="50"/>
      <c r="I23" s="8"/>
    </row>
    <row r="24" spans="2:9" ht="9" customHeight="1" x14ac:dyDescent="0.3">
      <c r="B24" s="5"/>
      <c r="C24" s="6"/>
      <c r="D24" s="7"/>
      <c r="E24" s="50"/>
      <c r="F24" s="50"/>
      <c r="G24" s="50"/>
      <c r="H24" s="50"/>
      <c r="I24" s="8"/>
    </row>
    <row r="25" spans="2:9" ht="9" customHeight="1" x14ac:dyDescent="0.3">
      <c r="B25" s="5"/>
      <c r="C25" s="6"/>
      <c r="D25" s="7"/>
      <c r="E25" s="50"/>
      <c r="F25" s="50"/>
      <c r="G25" s="50"/>
      <c r="H25" s="50"/>
      <c r="I25" s="8"/>
    </row>
    <row r="26" spans="2:9" ht="9" customHeight="1" x14ac:dyDescent="0.3">
      <c r="B26" s="5"/>
      <c r="C26" s="6"/>
      <c r="D26" s="7"/>
      <c r="E26" s="50"/>
      <c r="F26" s="50"/>
      <c r="G26" s="50"/>
      <c r="H26" s="50"/>
      <c r="I26" s="8"/>
    </row>
    <row r="27" spans="2:9" ht="9" customHeight="1" x14ac:dyDescent="0.3">
      <c r="B27" s="5"/>
      <c r="C27" s="6"/>
      <c r="D27" s="7"/>
      <c r="E27" s="50"/>
      <c r="F27" s="50"/>
      <c r="G27" s="50"/>
      <c r="H27" s="50"/>
      <c r="I27" s="8"/>
    </row>
    <row r="28" spans="2:9" ht="9" customHeight="1" x14ac:dyDescent="0.3">
      <c r="B28" s="5"/>
      <c r="C28" s="6"/>
      <c r="D28" s="7"/>
      <c r="E28" s="49"/>
      <c r="F28" s="49"/>
      <c r="G28" s="49"/>
      <c r="H28" s="49"/>
      <c r="I28" s="8"/>
    </row>
    <row r="29" spans="2:9" ht="9" customHeight="1" x14ac:dyDescent="0.3">
      <c r="B29" s="5"/>
      <c r="C29" s="6"/>
      <c r="D29" s="7"/>
      <c r="E29" s="49"/>
      <c r="F29" s="49"/>
      <c r="G29" s="49"/>
      <c r="H29" s="49"/>
      <c r="I29" s="8"/>
    </row>
    <row r="30" spans="2:9" ht="9" customHeight="1" x14ac:dyDescent="0.3">
      <c r="B30" s="5"/>
      <c r="C30" s="6"/>
      <c r="D30" s="7"/>
      <c r="E30" s="49"/>
      <c r="F30" s="49"/>
      <c r="G30" s="49"/>
      <c r="H30" s="49"/>
      <c r="I30" s="8"/>
    </row>
    <row r="31" spans="2:9" ht="9" customHeight="1" x14ac:dyDescent="0.3">
      <c r="B31" s="5"/>
      <c r="C31" s="6"/>
      <c r="D31" s="7"/>
      <c r="E31" s="49"/>
      <c r="F31" s="49"/>
      <c r="G31" s="49"/>
      <c r="H31" s="49"/>
      <c r="I31" s="8"/>
    </row>
    <row r="32" spans="2:9" ht="9" customHeight="1" x14ac:dyDescent="0.3">
      <c r="B32" s="5"/>
      <c r="C32" s="6"/>
      <c r="D32" s="7"/>
      <c r="E32" s="49"/>
      <c r="F32" s="49"/>
      <c r="G32" s="49"/>
      <c r="H32" s="49"/>
      <c r="I32" s="8"/>
    </row>
    <row r="33" spans="2:9" ht="9" customHeight="1" x14ac:dyDescent="0.3">
      <c r="B33" s="5"/>
      <c r="C33" s="6"/>
      <c r="D33" s="7"/>
      <c r="E33" s="49"/>
      <c r="F33" s="49"/>
      <c r="G33" s="49"/>
      <c r="H33" s="49"/>
      <c r="I33" s="8"/>
    </row>
    <row r="34" spans="2:9" ht="9" customHeight="1" x14ac:dyDescent="0.3">
      <c r="B34" s="5"/>
      <c r="C34" s="6"/>
      <c r="D34" s="7"/>
      <c r="E34" s="49"/>
      <c r="F34" s="49"/>
      <c r="G34" s="49"/>
      <c r="H34" s="49"/>
      <c r="I34" s="8"/>
    </row>
    <row r="35" spans="2:9" ht="9" customHeight="1" x14ac:dyDescent="0.3">
      <c r="B35" s="5"/>
      <c r="C35" s="6"/>
      <c r="D35" s="7"/>
      <c r="E35" s="49"/>
      <c r="F35" s="49"/>
      <c r="G35" s="49"/>
      <c r="H35" s="49"/>
      <c r="I35" s="8"/>
    </row>
    <row r="36" spans="2:9" ht="9" customHeight="1" x14ac:dyDescent="0.3">
      <c r="B36" s="5"/>
      <c r="C36" s="6"/>
      <c r="D36" s="7"/>
      <c r="E36" s="49"/>
      <c r="F36" s="49"/>
      <c r="G36" s="49"/>
      <c r="H36" s="49"/>
      <c r="I36" s="8"/>
    </row>
    <row r="37" spans="2:9" ht="9" customHeight="1" x14ac:dyDescent="0.3">
      <c r="B37" s="5"/>
      <c r="C37" s="6"/>
      <c r="D37" s="7"/>
      <c r="E37" s="49"/>
      <c r="F37" s="49"/>
      <c r="G37" s="49"/>
      <c r="H37" s="49"/>
      <c r="I37" s="8"/>
    </row>
    <row r="38" spans="2:9" ht="9" customHeight="1" x14ac:dyDescent="0.3">
      <c r="B38" s="5"/>
      <c r="C38" s="6"/>
      <c r="D38" s="7"/>
      <c r="E38" s="49"/>
      <c r="F38" s="49"/>
      <c r="G38" s="49"/>
      <c r="H38" s="49"/>
      <c r="I38" s="8"/>
    </row>
    <row r="39" spans="2:9" ht="9" customHeight="1" x14ac:dyDescent="0.3">
      <c r="B39" s="5"/>
      <c r="C39" s="6"/>
      <c r="D39" s="7"/>
      <c r="E39" s="49"/>
      <c r="F39" s="49"/>
      <c r="G39" s="49"/>
      <c r="H39" s="49"/>
      <c r="I39" s="8"/>
    </row>
    <row r="40" spans="2:9" ht="9" customHeight="1" x14ac:dyDescent="0.3">
      <c r="B40" s="5"/>
      <c r="C40" s="6"/>
      <c r="D40" s="7"/>
      <c r="E40" s="49"/>
      <c r="F40" s="49"/>
      <c r="G40" s="49"/>
      <c r="H40" s="49"/>
      <c r="I40" s="8"/>
    </row>
    <row r="41" spans="2:9" ht="9" customHeight="1" x14ac:dyDescent="0.3">
      <c r="B41" s="5"/>
      <c r="C41" s="6"/>
      <c r="D41" s="7"/>
      <c r="E41" s="49"/>
      <c r="F41" s="49"/>
      <c r="G41" s="49"/>
      <c r="H41" s="49"/>
      <c r="I41" s="8"/>
    </row>
    <row r="42" spans="2:9" ht="9" customHeight="1" x14ac:dyDescent="0.3">
      <c r="B42" s="5"/>
      <c r="C42" s="6"/>
      <c r="D42" s="7"/>
      <c r="E42" s="49"/>
      <c r="F42" s="49"/>
      <c r="G42" s="49"/>
      <c r="H42" s="49"/>
      <c r="I42" s="8"/>
    </row>
    <row r="43" spans="2:9" ht="9" customHeight="1" x14ac:dyDescent="0.3">
      <c r="B43" s="5"/>
      <c r="C43" s="6"/>
      <c r="D43" s="7"/>
      <c r="E43" s="49"/>
      <c r="F43" s="49"/>
      <c r="G43" s="49"/>
      <c r="H43" s="49"/>
      <c r="I43" s="8"/>
    </row>
    <row r="44" spans="2:9" ht="9" customHeight="1" x14ac:dyDescent="0.3">
      <c r="B44" s="5"/>
      <c r="C44" s="6"/>
      <c r="D44" s="7"/>
      <c r="E44" s="49"/>
      <c r="F44" s="49"/>
      <c r="G44" s="49"/>
      <c r="H44" s="49"/>
      <c r="I44" s="8"/>
    </row>
    <row r="45" spans="2:9" ht="9" customHeight="1" x14ac:dyDescent="0.3">
      <c r="B45" s="5"/>
      <c r="C45" s="6"/>
      <c r="D45" s="7"/>
      <c r="E45" s="49"/>
      <c r="F45" s="49"/>
      <c r="G45" s="49"/>
      <c r="H45" s="49"/>
      <c r="I45" s="8"/>
    </row>
    <row r="46" spans="2:9" ht="9" customHeight="1" x14ac:dyDescent="0.3">
      <c r="B46" s="5"/>
      <c r="C46" s="6"/>
      <c r="D46" s="7"/>
      <c r="E46" s="7"/>
      <c r="F46" s="7"/>
      <c r="G46" s="7"/>
      <c r="H46" s="7"/>
      <c r="I46" s="8"/>
    </row>
    <row r="47" spans="2:9" ht="9" customHeight="1" x14ac:dyDescent="0.3">
      <c r="B47" s="5"/>
      <c r="C47" s="6"/>
      <c r="D47" s="7"/>
      <c r="E47" s="53" t="s">
        <v>4</v>
      </c>
      <c r="F47" s="49"/>
      <c r="G47" s="49"/>
      <c r="H47" s="49"/>
      <c r="I47" s="8"/>
    </row>
    <row r="48" spans="2:9" ht="9" customHeight="1" x14ac:dyDescent="0.3">
      <c r="B48" s="5"/>
      <c r="C48" s="6"/>
      <c r="D48" s="7"/>
      <c r="E48" s="49"/>
      <c r="F48" s="49"/>
      <c r="G48" s="49"/>
      <c r="H48" s="49"/>
      <c r="I48" s="8"/>
    </row>
    <row r="49" spans="2:9" ht="9" customHeight="1" x14ac:dyDescent="0.3">
      <c r="B49" s="5"/>
      <c r="C49" s="6"/>
      <c r="D49" s="7"/>
      <c r="E49" s="49"/>
      <c r="F49" s="49"/>
      <c r="G49" s="49"/>
      <c r="H49" s="49"/>
      <c r="I49" s="8"/>
    </row>
    <row r="50" spans="2:9" ht="9" customHeight="1" x14ac:dyDescent="0.3">
      <c r="B50" s="54" t="s">
        <v>9</v>
      </c>
      <c r="C50" s="55"/>
      <c r="D50" s="7"/>
      <c r="E50" s="49"/>
      <c r="F50" s="49"/>
      <c r="G50" s="49"/>
      <c r="H50" s="49"/>
      <c r="I50" s="8"/>
    </row>
    <row r="51" spans="2:9" ht="9" customHeight="1" x14ac:dyDescent="0.3">
      <c r="B51" s="56"/>
      <c r="C51" s="55"/>
      <c r="D51" s="7"/>
      <c r="E51" s="49"/>
      <c r="F51" s="49"/>
      <c r="G51" s="49"/>
      <c r="H51" s="49"/>
      <c r="I51" s="8"/>
    </row>
    <row r="52" spans="2:9" ht="9" customHeight="1" x14ac:dyDescent="0.3">
      <c r="B52" s="56"/>
      <c r="C52" s="55"/>
      <c r="D52" s="7"/>
      <c r="E52" s="49"/>
      <c r="F52" s="49"/>
      <c r="G52" s="49"/>
      <c r="H52" s="49"/>
      <c r="I52" s="8"/>
    </row>
    <row r="53" spans="2:9" ht="9" customHeight="1" x14ac:dyDescent="0.3">
      <c r="B53" s="56"/>
      <c r="C53" s="55"/>
      <c r="D53" s="7"/>
      <c r="E53" s="49"/>
      <c r="F53" s="49"/>
      <c r="G53" s="49"/>
      <c r="H53" s="49"/>
      <c r="I53" s="8"/>
    </row>
    <row r="54" spans="2:9" ht="9" customHeight="1" x14ac:dyDescent="0.3">
      <c r="B54" s="56"/>
      <c r="C54" s="55"/>
      <c r="D54" s="7"/>
      <c r="E54" s="49"/>
      <c r="F54" s="49"/>
      <c r="G54" s="49"/>
      <c r="H54" s="49"/>
      <c r="I54" s="8"/>
    </row>
    <row r="55" spans="2:9" ht="9" customHeight="1" x14ac:dyDescent="0.3">
      <c r="B55" s="56"/>
      <c r="C55" s="55"/>
      <c r="D55" s="7"/>
      <c r="E55" s="49"/>
      <c r="F55" s="49"/>
      <c r="G55" s="49"/>
      <c r="H55" s="49"/>
      <c r="I55" s="8"/>
    </row>
    <row r="56" spans="2:9" ht="9" customHeight="1" x14ac:dyDescent="0.3">
      <c r="B56" s="56"/>
      <c r="C56" s="55"/>
      <c r="D56" s="7"/>
      <c r="E56" s="49"/>
      <c r="F56" s="49"/>
      <c r="G56" s="49"/>
      <c r="H56" s="49"/>
      <c r="I56" s="8"/>
    </row>
    <row r="57" spans="2:9" ht="9" customHeight="1" x14ac:dyDescent="0.3">
      <c r="B57" s="54" t="s">
        <v>8</v>
      </c>
      <c r="C57" s="55"/>
      <c r="D57" s="7"/>
      <c r="E57" s="49"/>
      <c r="F57" s="49"/>
      <c r="G57" s="49"/>
      <c r="H57" s="49"/>
      <c r="I57" s="8"/>
    </row>
    <row r="58" spans="2:9" ht="9" customHeight="1" x14ac:dyDescent="0.3">
      <c r="B58" s="56"/>
      <c r="C58" s="55"/>
      <c r="D58" s="7"/>
      <c r="E58" s="49"/>
      <c r="F58" s="49"/>
      <c r="G58" s="49"/>
      <c r="H58" s="49"/>
      <c r="I58" s="8"/>
    </row>
    <row r="59" spans="2:9" ht="9" customHeight="1" x14ac:dyDescent="0.3">
      <c r="B59" s="56"/>
      <c r="C59" s="55"/>
      <c r="D59" s="7"/>
      <c r="E59" s="7"/>
      <c r="F59" s="7"/>
      <c r="G59" s="7"/>
      <c r="H59" s="7"/>
      <c r="I59" s="8"/>
    </row>
    <row r="60" spans="2:9" ht="9" customHeight="1" x14ac:dyDescent="0.3">
      <c r="B60" s="56"/>
      <c r="C60" s="55"/>
      <c r="D60" s="7"/>
      <c r="E60" s="51" t="str">
        <f>IF(Paramètres!C9&lt;&gt;"",Paramètres!C9,"")</f>
        <v>Lot n°2</v>
      </c>
      <c r="F60" s="51"/>
      <c r="G60" s="51"/>
      <c r="H60" s="51"/>
      <c r="I60" s="8"/>
    </row>
    <row r="61" spans="2:9" ht="9" customHeight="1" x14ac:dyDescent="0.3">
      <c r="B61" s="56"/>
      <c r="C61" s="55"/>
      <c r="D61" s="7"/>
      <c r="E61" s="51"/>
      <c r="F61" s="51"/>
      <c r="G61" s="51"/>
      <c r="H61" s="51"/>
      <c r="I61" s="8"/>
    </row>
    <row r="62" spans="2:9" ht="9" customHeight="1" x14ac:dyDescent="0.3">
      <c r="B62" s="56"/>
      <c r="C62" s="55"/>
      <c r="D62" s="7"/>
      <c r="E62" s="51"/>
      <c r="F62" s="51"/>
      <c r="G62" s="51"/>
      <c r="H62" s="51"/>
      <c r="I62" s="8"/>
    </row>
    <row r="63" spans="2:9" ht="9" customHeight="1" x14ac:dyDescent="0.3">
      <c r="B63" s="56"/>
      <c r="C63" s="55"/>
      <c r="D63" s="7"/>
      <c r="E63" s="51" t="str">
        <f>IF(Paramètres!C11&lt;&gt;"",Paramètres!C11,"")</f>
        <v>CURAGE</v>
      </c>
      <c r="F63" s="51"/>
      <c r="G63" s="51"/>
      <c r="H63" s="51"/>
      <c r="I63" s="8"/>
    </row>
    <row r="64" spans="2:9" ht="9" customHeight="1" x14ac:dyDescent="0.3">
      <c r="B64" s="54" t="s">
        <v>7</v>
      </c>
      <c r="C64" s="55"/>
      <c r="D64" s="7"/>
      <c r="E64" s="51"/>
      <c r="F64" s="51"/>
      <c r="G64" s="51"/>
      <c r="H64" s="51"/>
      <c r="I64" s="8"/>
    </row>
    <row r="65" spans="2:9" ht="9" customHeight="1" x14ac:dyDescent="0.3">
      <c r="B65" s="56"/>
      <c r="C65" s="55"/>
      <c r="D65" s="7"/>
      <c r="E65" s="51"/>
      <c r="F65" s="51"/>
      <c r="G65" s="51"/>
      <c r="H65" s="51"/>
      <c r="I65" s="8"/>
    </row>
    <row r="66" spans="2:9" ht="9" customHeight="1" x14ac:dyDescent="0.3">
      <c r="B66" s="56"/>
      <c r="C66" s="55"/>
      <c r="D66" s="7"/>
      <c r="E66" s="51"/>
      <c r="F66" s="51"/>
      <c r="G66" s="51"/>
      <c r="H66" s="51"/>
      <c r="I66" s="8"/>
    </row>
    <row r="67" spans="2:9" ht="9" customHeight="1" x14ac:dyDescent="0.3">
      <c r="B67" s="56"/>
      <c r="C67" s="55"/>
      <c r="D67" s="7"/>
      <c r="E67" s="51"/>
      <c r="F67" s="51"/>
      <c r="G67" s="51"/>
      <c r="H67" s="51"/>
      <c r="I67" s="8"/>
    </row>
    <row r="68" spans="2:9" ht="9" customHeight="1" x14ac:dyDescent="0.3">
      <c r="B68" s="56"/>
      <c r="C68" s="55"/>
      <c r="D68" s="7"/>
      <c r="E68" s="51"/>
      <c r="F68" s="51"/>
      <c r="G68" s="51"/>
      <c r="H68" s="51"/>
      <c r="I68" s="8"/>
    </row>
    <row r="69" spans="2:9" ht="9" customHeight="1" x14ac:dyDescent="0.3">
      <c r="B69" s="56"/>
      <c r="C69" s="55"/>
      <c r="D69" s="7"/>
      <c r="E69" s="51"/>
      <c r="F69" s="51"/>
      <c r="G69" s="51"/>
      <c r="H69" s="51"/>
      <c r="I69" s="8"/>
    </row>
    <row r="70" spans="2:9" ht="9" customHeight="1" x14ac:dyDescent="0.3">
      <c r="B70" s="56"/>
      <c r="C70" s="55"/>
      <c r="D70" s="7"/>
      <c r="E70" s="7"/>
      <c r="F70" s="7"/>
      <c r="G70" s="7"/>
      <c r="H70" s="7"/>
      <c r="I70" s="8"/>
    </row>
    <row r="71" spans="2:9" ht="9" customHeight="1" x14ac:dyDescent="0.3">
      <c r="B71" s="54" t="s">
        <v>6</v>
      </c>
      <c r="C71" s="55"/>
      <c r="D71" s="7"/>
      <c r="E71" s="7"/>
      <c r="F71" s="7"/>
      <c r="G71" s="7"/>
      <c r="H71" s="7"/>
      <c r="I71" s="8"/>
    </row>
    <row r="72" spans="2:9" ht="9" customHeight="1" x14ac:dyDescent="0.3">
      <c r="B72" s="56"/>
      <c r="C72" s="55"/>
      <c r="D72" s="7"/>
      <c r="E72" s="7"/>
      <c r="F72" s="7"/>
      <c r="G72" s="7"/>
      <c r="H72" s="7"/>
      <c r="I72" s="8"/>
    </row>
    <row r="73" spans="2:9" ht="9" customHeight="1" x14ac:dyDescent="0.3">
      <c r="B73" s="56"/>
      <c r="C73" s="55"/>
      <c r="D73" s="7"/>
      <c r="E73" s="7"/>
      <c r="F73" s="7"/>
      <c r="G73" s="7"/>
      <c r="H73" s="7"/>
      <c r="I73" s="8"/>
    </row>
    <row r="74" spans="2:9" ht="9" customHeight="1" x14ac:dyDescent="0.3">
      <c r="B74" s="56"/>
      <c r="C74" s="55"/>
      <c r="D74" s="7"/>
      <c r="E74" s="7"/>
      <c r="F74" s="7"/>
      <c r="G74" s="7"/>
      <c r="H74" s="7"/>
      <c r="I74" s="8"/>
    </row>
    <row r="75" spans="2:9" ht="9" customHeight="1" x14ac:dyDescent="0.3">
      <c r="B75" s="56"/>
      <c r="C75" s="55"/>
      <c r="D75" s="7"/>
      <c r="E75" s="7"/>
      <c r="F75" s="7"/>
      <c r="G75" s="7"/>
      <c r="H75" s="7"/>
      <c r="I75" s="8"/>
    </row>
    <row r="76" spans="2:9" ht="9" customHeight="1" x14ac:dyDescent="0.3">
      <c r="B76" s="56"/>
      <c r="C76" s="55"/>
      <c r="D76" s="7"/>
      <c r="E76" s="7"/>
      <c r="F76" s="7"/>
      <c r="G76" s="7"/>
      <c r="H76" s="7"/>
      <c r="I76" s="8"/>
    </row>
    <row r="77" spans="2:9" ht="9" customHeight="1" x14ac:dyDescent="0.3">
      <c r="B77" s="56"/>
      <c r="C77" s="55"/>
      <c r="D77" s="7"/>
      <c r="E77" s="7"/>
      <c r="F77" s="7"/>
      <c r="G77" s="7"/>
      <c r="H77" s="7"/>
      <c r="I77" s="8"/>
    </row>
    <row r="78" spans="2:9" ht="9" customHeight="1" x14ac:dyDescent="0.3">
      <c r="B78" s="54" t="s">
        <v>5</v>
      </c>
      <c r="C78" s="55"/>
      <c r="D78" s="7"/>
      <c r="E78" s="7"/>
      <c r="F78" s="52" t="s">
        <v>0</v>
      </c>
      <c r="G78" s="52" t="str">
        <f>IF(Paramètres!C7&lt;&gt;"",Paramètres!C7,"")</f>
        <v>2025-05</v>
      </c>
      <c r="H78" s="7"/>
      <c r="I78" s="8"/>
    </row>
    <row r="79" spans="2:9" ht="9" customHeight="1" x14ac:dyDescent="0.3">
      <c r="B79" s="56"/>
      <c r="C79" s="55"/>
      <c r="D79" s="7"/>
      <c r="E79" s="7"/>
      <c r="F79" s="52"/>
      <c r="G79" s="52"/>
      <c r="H79" s="7"/>
      <c r="I79" s="8"/>
    </row>
    <row r="80" spans="2:9" ht="9" customHeight="1" x14ac:dyDescent="0.3">
      <c r="B80" s="56"/>
      <c r="C80" s="55"/>
      <c r="D80" s="7"/>
      <c r="E80" s="7"/>
      <c r="F80" s="52" t="s">
        <v>1</v>
      </c>
      <c r="G80" s="52" t="str">
        <f>IF(Paramètres!C13&lt;&gt;"",Paramètres!C13,"")</f>
        <v>28/01/2026</v>
      </c>
      <c r="H80" s="7"/>
      <c r="I80" s="8"/>
    </row>
    <row r="81" spans="2:9" ht="9" customHeight="1" x14ac:dyDescent="0.3">
      <c r="B81" s="56"/>
      <c r="C81" s="55"/>
      <c r="D81" s="7"/>
      <c r="E81" s="7"/>
      <c r="F81" s="52"/>
      <c r="G81" s="52"/>
      <c r="H81" s="7"/>
      <c r="I81" s="8"/>
    </row>
    <row r="82" spans="2:9" ht="9" customHeight="1" x14ac:dyDescent="0.3">
      <c r="B82" s="56"/>
      <c r="C82" s="55"/>
      <c r="D82" s="7"/>
      <c r="E82" s="7"/>
      <c r="F82" s="52" t="s">
        <v>2</v>
      </c>
      <c r="G82" s="52" t="str">
        <f>IF(Paramètres!C15&lt;&gt;"",Paramètres!C15,"")</f>
        <v>DCE</v>
      </c>
      <c r="H82" s="7"/>
      <c r="I82" s="8"/>
    </row>
    <row r="83" spans="2:9" ht="9" customHeight="1" x14ac:dyDescent="0.3">
      <c r="B83" s="56"/>
      <c r="C83" s="55"/>
      <c r="D83" s="7"/>
      <c r="E83" s="7"/>
      <c r="F83" s="52"/>
      <c r="G83" s="52"/>
      <c r="H83" s="7"/>
      <c r="I83" s="8"/>
    </row>
    <row r="84" spans="2:9" ht="9" customHeight="1" x14ac:dyDescent="0.3">
      <c r="B84" s="56"/>
      <c r="C84" s="55"/>
      <c r="D84" s="7"/>
      <c r="E84" s="7"/>
      <c r="F84" s="52" t="s">
        <v>3</v>
      </c>
      <c r="G84" s="52" t="str">
        <f>IF(Paramètres!C17&lt;&gt;"",Paramètres!C17,"")</f>
        <v>C</v>
      </c>
      <c r="H84" s="7"/>
      <c r="I84" s="8"/>
    </row>
    <row r="85" spans="2:9" ht="9" customHeight="1" x14ac:dyDescent="0.3">
      <c r="B85" s="5"/>
      <c r="C85" s="6"/>
      <c r="D85" s="7"/>
      <c r="E85" s="7"/>
      <c r="F85" s="52"/>
      <c r="G85" s="52"/>
      <c r="H85" s="7"/>
      <c r="I85" s="8"/>
    </row>
    <row r="86" spans="2:9" ht="9" customHeight="1" x14ac:dyDescent="0.3">
      <c r="B86" s="9"/>
      <c r="C86" s="10"/>
      <c r="D86" s="11"/>
      <c r="E86" s="11"/>
      <c r="F86" s="11"/>
      <c r="G86" s="11"/>
      <c r="H86" s="11"/>
      <c r="I86" s="12"/>
    </row>
  </sheetData>
  <sheetProtection password="E95E" sheet="1" objects="1" selectLockedCells="1"/>
  <mergeCells count="20">
    <mergeCell ref="B78:C84"/>
    <mergeCell ref="B71:C77"/>
    <mergeCell ref="B64:C70"/>
    <mergeCell ref="B57:C63"/>
    <mergeCell ref="B50:C56"/>
    <mergeCell ref="F82:F83"/>
    <mergeCell ref="G82:G83"/>
    <mergeCell ref="F84:F85"/>
    <mergeCell ref="G84:G85"/>
    <mergeCell ref="E47:H58"/>
    <mergeCell ref="E63:H69"/>
    <mergeCell ref="F78:F79"/>
    <mergeCell ref="G78:G79"/>
    <mergeCell ref="F80:F81"/>
    <mergeCell ref="G80:G81"/>
    <mergeCell ref="E2:H10"/>
    <mergeCell ref="E11:H19"/>
    <mergeCell ref="E20:H27"/>
    <mergeCell ref="E28:H45"/>
    <mergeCell ref="E60:H62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Q753"/>
  <sheetViews>
    <sheetView showGridLines="0" tabSelected="1" workbookViewId="0">
      <pane ySplit="3" topLeftCell="A251" activePane="bottomLeft" state="frozen"/>
      <selection pane="bottomLeft" activeCell="I12" sqref="I12"/>
    </sheetView>
  </sheetViews>
  <sheetFormatPr baseColWidth="10" defaultColWidth="8.88671875" defaultRowHeight="14.4" x14ac:dyDescent="0.3"/>
  <cols>
    <col min="1" max="1" width="0" hidden="1" customWidth="1"/>
    <col min="2" max="2" width="6.5546875" customWidth="1"/>
    <col min="3" max="3" width="36" customWidth="1"/>
    <col min="4" max="7" width="8.109375" customWidth="1"/>
    <col min="8" max="8" width="0" hidden="1" customWidth="1"/>
    <col min="9" max="10" width="12.5546875" customWidth="1"/>
    <col min="11" max="17" width="0" hidden="1" customWidth="1"/>
    <col min="18" max="69" width="10.6640625" customWidth="1"/>
  </cols>
  <sheetData>
    <row r="1" spans="1:17" hidden="1" x14ac:dyDescent="0.3">
      <c r="A1" s="7" t="s">
        <v>10</v>
      </c>
      <c r="B1" s="7" t="s">
        <v>11</v>
      </c>
      <c r="C1" s="7" t="s">
        <v>12</v>
      </c>
      <c r="D1" s="7" t="s">
        <v>13</v>
      </c>
      <c r="E1" s="7" t="s">
        <v>14</v>
      </c>
      <c r="F1" s="7" t="s">
        <v>15</v>
      </c>
      <c r="G1" s="7" t="s">
        <v>16</v>
      </c>
      <c r="H1" s="7" t="s">
        <v>17</v>
      </c>
      <c r="I1" s="7" t="s">
        <v>18</v>
      </c>
      <c r="J1" s="7" t="s">
        <v>19</v>
      </c>
      <c r="K1" s="7" t="s">
        <v>20</v>
      </c>
      <c r="M1" s="7" t="s">
        <v>21</v>
      </c>
      <c r="N1" s="7" t="s">
        <v>22</v>
      </c>
      <c r="O1" s="7" t="s">
        <v>23</v>
      </c>
      <c r="P1" s="7" t="s">
        <v>24</v>
      </c>
      <c r="Q1" s="7" t="s">
        <v>25</v>
      </c>
    </row>
    <row r="3" spans="1:17" ht="20.399999999999999" x14ac:dyDescent="0.3">
      <c r="A3" s="7" t="s">
        <v>26</v>
      </c>
      <c r="B3" s="13" t="s">
        <v>27</v>
      </c>
      <c r="C3" s="57" t="s">
        <v>28</v>
      </c>
      <c r="D3" s="57"/>
      <c r="E3" s="57"/>
      <c r="F3" s="13" t="s">
        <v>15</v>
      </c>
      <c r="G3" s="13" t="s">
        <v>29</v>
      </c>
      <c r="H3" s="13" t="s">
        <v>30</v>
      </c>
      <c r="I3" s="13" t="s">
        <v>31</v>
      </c>
      <c r="J3" s="13" t="s">
        <v>32</v>
      </c>
      <c r="K3" s="13" t="s">
        <v>33</v>
      </c>
      <c r="L3" s="13" t="s">
        <v>34</v>
      </c>
      <c r="M3" s="13" t="s">
        <v>35</v>
      </c>
      <c r="N3" s="13" t="s">
        <v>36</v>
      </c>
      <c r="O3" s="13" t="s">
        <v>37</v>
      </c>
      <c r="P3" s="13" t="s">
        <v>38</v>
      </c>
      <c r="Q3" s="13" t="s">
        <v>39</v>
      </c>
    </row>
    <row r="4" spans="1:17" ht="18.600000000000001" customHeight="1" x14ac:dyDescent="0.3">
      <c r="A4" s="7">
        <v>2</v>
      </c>
      <c r="B4" s="14" t="s">
        <v>40</v>
      </c>
      <c r="C4" s="58" t="s">
        <v>41</v>
      </c>
      <c r="D4" s="58"/>
      <c r="E4" s="58"/>
      <c r="F4" s="15"/>
      <c r="G4" s="15"/>
      <c r="H4" s="15"/>
      <c r="I4" s="15"/>
      <c r="J4" s="14"/>
      <c r="K4" s="7"/>
    </row>
    <row r="5" spans="1:17" hidden="1" x14ac:dyDescent="0.3">
      <c r="A5" s="7">
        <v>3</v>
      </c>
    </row>
    <row r="6" spans="1:17" hidden="1" x14ac:dyDescent="0.3">
      <c r="A6" s="7" t="s">
        <v>42</v>
      </c>
    </row>
    <row r="7" spans="1:17" ht="18.600000000000001" customHeight="1" x14ac:dyDescent="0.3">
      <c r="A7" s="7">
        <v>3</v>
      </c>
      <c r="B7" s="16" t="s">
        <v>43</v>
      </c>
      <c r="C7" s="59" t="s">
        <v>44</v>
      </c>
      <c r="D7" s="59"/>
      <c r="E7" s="59"/>
      <c r="F7" s="17"/>
      <c r="G7" s="17"/>
      <c r="H7" s="17"/>
      <c r="I7" s="17"/>
      <c r="J7" s="18"/>
      <c r="K7" s="7"/>
    </row>
    <row r="8" spans="1:17" hidden="1" x14ac:dyDescent="0.3">
      <c r="A8" s="7" t="s">
        <v>45</v>
      </c>
    </row>
    <row r="9" spans="1:17" x14ac:dyDescent="0.3">
      <c r="A9" s="7">
        <v>4</v>
      </c>
      <c r="B9" s="16" t="s">
        <v>46</v>
      </c>
      <c r="C9" s="60" t="s">
        <v>47</v>
      </c>
      <c r="D9" s="60"/>
      <c r="E9" s="60"/>
      <c r="F9" s="19"/>
      <c r="G9" s="19"/>
      <c r="H9" s="19"/>
      <c r="I9" s="19"/>
      <c r="J9" s="20"/>
      <c r="K9" s="7"/>
    </row>
    <row r="10" spans="1:17" hidden="1" x14ac:dyDescent="0.3">
      <c r="A10" s="7" t="s">
        <v>48</v>
      </c>
    </row>
    <row r="11" spans="1:17" x14ac:dyDescent="0.3">
      <c r="A11" s="7">
        <v>5</v>
      </c>
      <c r="B11" s="16" t="s">
        <v>49</v>
      </c>
      <c r="C11" s="61" t="s">
        <v>50</v>
      </c>
      <c r="D11" s="61"/>
      <c r="E11" s="61"/>
      <c r="F11" s="21"/>
      <c r="G11" s="21"/>
      <c r="H11" s="21"/>
      <c r="I11" s="21"/>
      <c r="J11" s="22"/>
      <c r="K11" s="7"/>
    </row>
    <row r="12" spans="1:17" x14ac:dyDescent="0.3">
      <c r="A12" s="7">
        <v>9</v>
      </c>
      <c r="B12" s="23" t="s">
        <v>51</v>
      </c>
      <c r="C12" s="62" t="s">
        <v>52</v>
      </c>
      <c r="D12" s="63"/>
      <c r="E12" s="63"/>
      <c r="F12" s="25" t="s">
        <v>53</v>
      </c>
      <c r="G12" s="26">
        <v>3</v>
      </c>
      <c r="H12" s="26"/>
      <c r="I12" s="27"/>
      <c r="J12" s="28">
        <f>IF(AND(G12= "",H12= ""), 0, ROUND(ROUND(I12, 2) * ROUND(IF(H12="",G12,H12),  3), 2))</f>
        <v>0</v>
      </c>
      <c r="K12" s="7"/>
      <c r="M12" s="29">
        <v>0.2</v>
      </c>
      <c r="Q12" s="7">
        <v>5740</v>
      </c>
    </row>
    <row r="13" spans="1:17" hidden="1" x14ac:dyDescent="0.3">
      <c r="A13" s="7" t="s">
        <v>54</v>
      </c>
    </row>
    <row r="14" spans="1:17" hidden="1" x14ac:dyDescent="0.3">
      <c r="A14" s="7" t="s">
        <v>54</v>
      </c>
    </row>
    <row r="15" spans="1:17" hidden="1" x14ac:dyDescent="0.3">
      <c r="A15" s="7" t="s">
        <v>54</v>
      </c>
    </row>
    <row r="16" spans="1:17" ht="20.7" customHeight="1" x14ac:dyDescent="0.3">
      <c r="A16" s="7" t="s">
        <v>55</v>
      </c>
      <c r="B16" s="30"/>
      <c r="C16" s="64" t="s">
        <v>56</v>
      </c>
      <c r="D16" s="64"/>
      <c r="E16" s="64"/>
      <c r="F16" s="64"/>
      <c r="G16" s="64"/>
      <c r="H16" s="64"/>
      <c r="I16" s="64"/>
      <c r="J16" s="30"/>
    </row>
    <row r="17" spans="1:17" hidden="1" x14ac:dyDescent="0.3">
      <c r="A17" s="7" t="s">
        <v>57</v>
      </c>
    </row>
    <row r="18" spans="1:17" hidden="1" x14ac:dyDescent="0.3">
      <c r="A18" s="7" t="s">
        <v>58</v>
      </c>
    </row>
    <row r="19" spans="1:17" hidden="1" x14ac:dyDescent="0.3">
      <c r="A19" s="7" t="s">
        <v>59</v>
      </c>
    </row>
    <row r="20" spans="1:17" hidden="1" x14ac:dyDescent="0.3">
      <c r="A20" s="7" t="s">
        <v>60</v>
      </c>
    </row>
    <row r="21" spans="1:17" x14ac:dyDescent="0.3">
      <c r="A21" s="7">
        <v>9</v>
      </c>
      <c r="B21" s="23" t="s">
        <v>61</v>
      </c>
      <c r="C21" s="62" t="s">
        <v>62</v>
      </c>
      <c r="D21" s="63"/>
      <c r="E21" s="63"/>
      <c r="F21" s="25" t="s">
        <v>63</v>
      </c>
      <c r="G21" s="31">
        <v>1</v>
      </c>
      <c r="H21" s="31"/>
      <c r="I21" s="27"/>
      <c r="J21" s="28">
        <f>IF(AND(G21= "",H21= ""), 0, ROUND(ROUND(I21, 2) * ROUND(IF(H21="",G21,H21),  0), 2))</f>
        <v>0</v>
      </c>
      <c r="K21" s="7"/>
      <c r="M21" s="29">
        <v>0.2</v>
      </c>
      <c r="Q21" s="7">
        <v>5740</v>
      </c>
    </row>
    <row r="22" spans="1:17" hidden="1" x14ac:dyDescent="0.3">
      <c r="A22" s="7" t="s">
        <v>64</v>
      </c>
    </row>
    <row r="23" spans="1:17" hidden="1" x14ac:dyDescent="0.3">
      <c r="A23" s="7" t="s">
        <v>54</v>
      </c>
    </row>
    <row r="24" spans="1:17" ht="20.7" customHeight="1" x14ac:dyDescent="0.3">
      <c r="A24" s="7" t="s">
        <v>55</v>
      </c>
      <c r="B24" s="30"/>
      <c r="C24" s="64" t="s">
        <v>65</v>
      </c>
      <c r="D24" s="64"/>
      <c r="E24" s="64"/>
      <c r="F24" s="64"/>
      <c r="G24" s="64"/>
      <c r="H24" s="64"/>
      <c r="I24" s="64"/>
      <c r="J24" s="30"/>
    </row>
    <row r="25" spans="1:17" hidden="1" x14ac:dyDescent="0.3">
      <c r="A25" s="7" t="s">
        <v>57</v>
      </c>
    </row>
    <row r="26" spans="1:17" hidden="1" x14ac:dyDescent="0.3">
      <c r="A26" s="7" t="s">
        <v>58</v>
      </c>
    </row>
    <row r="27" spans="1:17" hidden="1" x14ac:dyDescent="0.3">
      <c r="A27" s="7" t="s">
        <v>59</v>
      </c>
    </row>
    <row r="28" spans="1:17" hidden="1" x14ac:dyDescent="0.3">
      <c r="A28" s="7" t="s">
        <v>60</v>
      </c>
    </row>
    <row r="29" spans="1:17" x14ac:dyDescent="0.3">
      <c r="A29" s="7">
        <v>9</v>
      </c>
      <c r="B29" s="23" t="s">
        <v>66</v>
      </c>
      <c r="C29" s="62" t="s">
        <v>67</v>
      </c>
      <c r="D29" s="63"/>
      <c r="E29" s="63"/>
      <c r="F29" s="25" t="s">
        <v>63</v>
      </c>
      <c r="G29" s="31">
        <v>1</v>
      </c>
      <c r="H29" s="31"/>
      <c r="I29" s="27"/>
      <c r="J29" s="28">
        <f>IF(AND(G29= "",H29= ""), 0, ROUND(ROUND(I29, 2) * ROUND(IF(H29="",G29,H29),  0), 2))</f>
        <v>0</v>
      </c>
      <c r="K29" s="7"/>
      <c r="M29" s="29">
        <v>0.2</v>
      </c>
      <c r="Q29" s="7">
        <v>5740</v>
      </c>
    </row>
    <row r="30" spans="1:17" hidden="1" x14ac:dyDescent="0.3">
      <c r="A30" s="7" t="s">
        <v>54</v>
      </c>
    </row>
    <row r="31" spans="1:17" hidden="1" x14ac:dyDescent="0.3">
      <c r="A31" s="7" t="s">
        <v>54</v>
      </c>
    </row>
    <row r="32" spans="1:17" ht="20.7" customHeight="1" x14ac:dyDescent="0.3">
      <c r="A32" s="7" t="s">
        <v>55</v>
      </c>
      <c r="B32" s="30"/>
      <c r="C32" s="64" t="s">
        <v>68</v>
      </c>
      <c r="D32" s="64"/>
      <c r="E32" s="64"/>
      <c r="F32" s="64"/>
      <c r="G32" s="64"/>
      <c r="H32" s="64"/>
      <c r="I32" s="64"/>
      <c r="J32" s="30"/>
    </row>
    <row r="33" spans="1:17" hidden="1" x14ac:dyDescent="0.3">
      <c r="A33" s="7" t="s">
        <v>57</v>
      </c>
    </row>
    <row r="34" spans="1:17" hidden="1" x14ac:dyDescent="0.3">
      <c r="A34" s="7" t="s">
        <v>58</v>
      </c>
    </row>
    <row r="35" spans="1:17" hidden="1" x14ac:dyDescent="0.3">
      <c r="A35" s="7" t="s">
        <v>59</v>
      </c>
    </row>
    <row r="36" spans="1:17" hidden="1" x14ac:dyDescent="0.3">
      <c r="A36" s="7" t="s">
        <v>60</v>
      </c>
    </row>
    <row r="37" spans="1:17" x14ac:dyDescent="0.3">
      <c r="A37" s="7">
        <v>9</v>
      </c>
      <c r="B37" s="23" t="s">
        <v>69</v>
      </c>
      <c r="C37" s="62" t="s">
        <v>70</v>
      </c>
      <c r="D37" s="63"/>
      <c r="E37" s="63"/>
      <c r="F37" s="25" t="s">
        <v>63</v>
      </c>
      <c r="G37" s="31">
        <v>1</v>
      </c>
      <c r="H37" s="31"/>
      <c r="I37" s="27"/>
      <c r="J37" s="28">
        <f>IF(AND(G37= "",H37= ""), 0, ROUND(ROUND(I37, 2) * ROUND(IF(H37="",G37,H37),  0), 2))</f>
        <v>0</v>
      </c>
      <c r="K37" s="7"/>
      <c r="M37" s="29">
        <v>0.2</v>
      </c>
      <c r="Q37" s="7">
        <v>5740</v>
      </c>
    </row>
    <row r="38" spans="1:17" hidden="1" x14ac:dyDescent="0.3">
      <c r="A38" s="7" t="s">
        <v>54</v>
      </c>
    </row>
    <row r="39" spans="1:17" ht="20.7" customHeight="1" x14ac:dyDescent="0.3">
      <c r="A39" s="7" t="s">
        <v>55</v>
      </c>
      <c r="B39" s="30"/>
      <c r="C39" s="64" t="s">
        <v>71</v>
      </c>
      <c r="D39" s="64"/>
      <c r="E39" s="64"/>
      <c r="F39" s="64"/>
      <c r="G39" s="64"/>
      <c r="H39" s="64"/>
      <c r="I39" s="64"/>
      <c r="J39" s="30"/>
    </row>
    <row r="40" spans="1:17" hidden="1" x14ac:dyDescent="0.3">
      <c r="A40" s="7" t="s">
        <v>57</v>
      </c>
    </row>
    <row r="41" spans="1:17" hidden="1" x14ac:dyDescent="0.3">
      <c r="A41" s="7" t="s">
        <v>58</v>
      </c>
    </row>
    <row r="42" spans="1:17" hidden="1" x14ac:dyDescent="0.3">
      <c r="A42" s="7" t="s">
        <v>59</v>
      </c>
    </row>
    <row r="43" spans="1:17" hidden="1" x14ac:dyDescent="0.3">
      <c r="A43" s="7" t="s">
        <v>60</v>
      </c>
    </row>
    <row r="44" spans="1:17" x14ac:dyDescent="0.3">
      <c r="A44" s="7">
        <v>9</v>
      </c>
      <c r="B44" s="23" t="s">
        <v>72</v>
      </c>
      <c r="C44" s="62" t="s">
        <v>73</v>
      </c>
      <c r="D44" s="63"/>
      <c r="E44" s="63"/>
      <c r="F44" s="25" t="s">
        <v>74</v>
      </c>
      <c r="G44" s="26">
        <v>3</v>
      </c>
      <c r="H44" s="26"/>
      <c r="I44" s="27"/>
      <c r="J44" s="28">
        <f>IF(AND(G44= "",H44= ""), 0, ROUND(ROUND(I44, 2) * ROUND(IF(H44="",G44,H44),  3), 2))</f>
        <v>0</v>
      </c>
      <c r="K44" s="7"/>
      <c r="M44" s="29">
        <v>0.2</v>
      </c>
      <c r="Q44" s="7">
        <v>5740</v>
      </c>
    </row>
    <row r="45" spans="1:17" hidden="1" x14ac:dyDescent="0.3">
      <c r="A45" s="7" t="s">
        <v>54</v>
      </c>
    </row>
    <row r="46" spans="1:17" hidden="1" x14ac:dyDescent="0.3">
      <c r="A46" s="7" t="s">
        <v>54</v>
      </c>
    </row>
    <row r="47" spans="1:17" ht="20.7" customHeight="1" x14ac:dyDescent="0.3">
      <c r="A47" s="7" t="s">
        <v>55</v>
      </c>
      <c r="B47" s="30"/>
      <c r="C47" s="64" t="s">
        <v>75</v>
      </c>
      <c r="D47" s="64"/>
      <c r="E47" s="64"/>
      <c r="F47" s="64"/>
      <c r="G47" s="64"/>
      <c r="H47" s="64"/>
      <c r="I47" s="64"/>
      <c r="J47" s="30"/>
    </row>
    <row r="48" spans="1:17" hidden="1" x14ac:dyDescent="0.3">
      <c r="A48" s="7" t="s">
        <v>57</v>
      </c>
    </row>
    <row r="49" spans="1:17" hidden="1" x14ac:dyDescent="0.3">
      <c r="A49" s="7" t="s">
        <v>60</v>
      </c>
    </row>
    <row r="50" spans="1:17" x14ac:dyDescent="0.3">
      <c r="A50" s="7">
        <v>9</v>
      </c>
      <c r="B50" s="23" t="s">
        <v>76</v>
      </c>
      <c r="C50" s="62" t="s">
        <v>77</v>
      </c>
      <c r="D50" s="63"/>
      <c r="E50" s="63"/>
      <c r="F50" s="25" t="s">
        <v>63</v>
      </c>
      <c r="G50" s="31">
        <v>1</v>
      </c>
      <c r="H50" s="31"/>
      <c r="I50" s="27"/>
      <c r="J50" s="28">
        <f>IF(AND(G50= "",H50= ""), 0, ROUND(ROUND(I50, 2) * ROUND(IF(H50="",G50,H50),  0), 2))</f>
        <v>0</v>
      </c>
      <c r="K50" s="7"/>
      <c r="M50" s="29">
        <v>0.2</v>
      </c>
      <c r="Q50" s="7">
        <v>5740</v>
      </c>
    </row>
    <row r="51" spans="1:17" hidden="1" x14ac:dyDescent="0.3">
      <c r="A51" s="7" t="s">
        <v>54</v>
      </c>
    </row>
    <row r="52" spans="1:17" ht="22.8" customHeight="1" x14ac:dyDescent="0.3">
      <c r="A52" s="7" t="s">
        <v>55</v>
      </c>
      <c r="B52" s="30"/>
      <c r="C52" s="64" t="s">
        <v>78</v>
      </c>
      <c r="D52" s="64"/>
      <c r="E52" s="64"/>
      <c r="F52" s="64"/>
      <c r="G52" s="64"/>
      <c r="H52" s="64"/>
      <c r="I52" s="64"/>
      <c r="J52" s="30"/>
    </row>
    <row r="53" spans="1:17" hidden="1" x14ac:dyDescent="0.3">
      <c r="A53" s="7" t="s">
        <v>57</v>
      </c>
    </row>
    <row r="54" spans="1:17" hidden="1" x14ac:dyDescent="0.3">
      <c r="A54" s="7" t="s">
        <v>58</v>
      </c>
    </row>
    <row r="55" spans="1:17" hidden="1" x14ac:dyDescent="0.3">
      <c r="A55" s="7" t="s">
        <v>59</v>
      </c>
    </row>
    <row r="56" spans="1:17" hidden="1" x14ac:dyDescent="0.3">
      <c r="A56" s="7" t="s">
        <v>60</v>
      </c>
    </row>
    <row r="57" spans="1:17" hidden="1" x14ac:dyDescent="0.3">
      <c r="A57" s="7" t="s">
        <v>79</v>
      </c>
    </row>
    <row r="58" spans="1:17" x14ac:dyDescent="0.3">
      <c r="A58" s="7">
        <v>5</v>
      </c>
      <c r="B58" s="16" t="s">
        <v>80</v>
      </c>
      <c r="C58" s="61" t="s">
        <v>81</v>
      </c>
      <c r="D58" s="61"/>
      <c r="E58" s="61"/>
      <c r="F58" s="21"/>
      <c r="G58" s="21"/>
      <c r="H58" s="21"/>
      <c r="I58" s="21"/>
      <c r="J58" s="22"/>
      <c r="K58" s="7"/>
    </row>
    <row r="59" spans="1:17" x14ac:dyDescent="0.3">
      <c r="A59" s="7">
        <v>9</v>
      </c>
      <c r="B59" s="23" t="s">
        <v>82</v>
      </c>
      <c r="C59" s="62" t="s">
        <v>83</v>
      </c>
      <c r="D59" s="63"/>
      <c r="E59" s="63"/>
      <c r="F59" s="25" t="s">
        <v>53</v>
      </c>
      <c r="G59" s="26">
        <v>3</v>
      </c>
      <c r="H59" s="26"/>
      <c r="I59" s="27"/>
      <c r="J59" s="28">
        <f>IF(AND(G59= "",H59= ""), 0, ROUND(ROUND(I59, 2) * ROUND(IF(H59="",G59,H59),  3), 2))</f>
        <v>0</v>
      </c>
      <c r="K59" s="7"/>
      <c r="M59" s="29">
        <v>0.2</v>
      </c>
      <c r="Q59" s="7">
        <v>5740</v>
      </c>
    </row>
    <row r="60" spans="1:17" hidden="1" x14ac:dyDescent="0.3">
      <c r="A60" s="7" t="s">
        <v>54</v>
      </c>
    </row>
    <row r="61" spans="1:17" hidden="1" x14ac:dyDescent="0.3">
      <c r="A61" s="7" t="s">
        <v>54</v>
      </c>
    </row>
    <row r="62" spans="1:17" ht="22.8" customHeight="1" x14ac:dyDescent="0.3">
      <c r="A62" s="7" t="s">
        <v>55</v>
      </c>
      <c r="B62" s="30"/>
      <c r="C62" s="64" t="s">
        <v>84</v>
      </c>
      <c r="D62" s="64"/>
      <c r="E62" s="64"/>
      <c r="F62" s="64"/>
      <c r="G62" s="64"/>
      <c r="H62" s="64"/>
      <c r="I62" s="64"/>
      <c r="J62" s="30"/>
    </row>
    <row r="63" spans="1:17" hidden="1" x14ac:dyDescent="0.3">
      <c r="A63" s="7" t="s">
        <v>57</v>
      </c>
    </row>
    <row r="64" spans="1:17" hidden="1" x14ac:dyDescent="0.3">
      <c r="A64" s="7" t="s">
        <v>58</v>
      </c>
    </row>
    <row r="65" spans="1:17" hidden="1" x14ac:dyDescent="0.3">
      <c r="A65" s="7" t="s">
        <v>59</v>
      </c>
    </row>
    <row r="66" spans="1:17" hidden="1" x14ac:dyDescent="0.3">
      <c r="A66" s="7" t="s">
        <v>60</v>
      </c>
    </row>
    <row r="67" spans="1:17" hidden="1" x14ac:dyDescent="0.3">
      <c r="A67" s="7" t="s">
        <v>79</v>
      </c>
    </row>
    <row r="68" spans="1:17" x14ac:dyDescent="0.3">
      <c r="A68" s="7">
        <v>5</v>
      </c>
      <c r="B68" s="16" t="s">
        <v>85</v>
      </c>
      <c r="C68" s="61" t="s">
        <v>86</v>
      </c>
      <c r="D68" s="61"/>
      <c r="E68" s="61"/>
      <c r="F68" s="21"/>
      <c r="G68" s="21"/>
      <c r="H68" s="21"/>
      <c r="I68" s="21"/>
      <c r="J68" s="22"/>
      <c r="K68" s="7"/>
    </row>
    <row r="69" spans="1:17" x14ac:dyDescent="0.3">
      <c r="A69" s="7">
        <v>9</v>
      </c>
      <c r="B69" s="23" t="s">
        <v>87</v>
      </c>
      <c r="C69" s="62" t="s">
        <v>88</v>
      </c>
      <c r="D69" s="63"/>
      <c r="E69" s="63"/>
      <c r="F69" s="25" t="s">
        <v>14</v>
      </c>
      <c r="G69" s="32">
        <v>200</v>
      </c>
      <c r="H69" s="32"/>
      <c r="I69" s="27"/>
      <c r="J69" s="28">
        <f>IF(AND(G69= "",H69= ""), 0, ROUND(ROUND(I69, 2) * ROUND(IF(H69="",G69,H69),  2), 2))</f>
        <v>0</v>
      </c>
      <c r="K69" s="7"/>
      <c r="M69" s="29">
        <v>0.2</v>
      </c>
      <c r="Q69" s="7">
        <v>5740</v>
      </c>
    </row>
    <row r="70" spans="1:17" hidden="1" x14ac:dyDescent="0.3">
      <c r="A70" s="7" t="s">
        <v>54</v>
      </c>
    </row>
    <row r="71" spans="1:17" hidden="1" x14ac:dyDescent="0.3">
      <c r="A71" s="7" t="s">
        <v>54</v>
      </c>
    </row>
    <row r="72" spans="1:17" ht="20.7" customHeight="1" x14ac:dyDescent="0.3">
      <c r="A72" s="7" t="s">
        <v>55</v>
      </c>
      <c r="B72" s="30"/>
      <c r="C72" s="64" t="s">
        <v>75</v>
      </c>
      <c r="D72" s="64"/>
      <c r="E72" s="64"/>
      <c r="F72" s="64"/>
      <c r="G72" s="64"/>
      <c r="H72" s="64"/>
      <c r="I72" s="64"/>
      <c r="J72" s="30"/>
    </row>
    <row r="73" spans="1:17" hidden="1" x14ac:dyDescent="0.3">
      <c r="A73" s="7" t="s">
        <v>57</v>
      </c>
    </row>
    <row r="74" spans="1:17" hidden="1" x14ac:dyDescent="0.3">
      <c r="A74" s="7" t="s">
        <v>60</v>
      </c>
    </row>
    <row r="75" spans="1:17" x14ac:dyDescent="0.3">
      <c r="A75" s="7">
        <v>9</v>
      </c>
      <c r="B75" s="23" t="s">
        <v>89</v>
      </c>
      <c r="C75" s="62" t="s">
        <v>90</v>
      </c>
      <c r="D75" s="63"/>
      <c r="E75" s="63"/>
      <c r="F75" s="25" t="s">
        <v>91</v>
      </c>
      <c r="G75" s="32">
        <v>242</v>
      </c>
      <c r="H75" s="32"/>
      <c r="I75" s="27"/>
      <c r="J75" s="28">
        <f>IF(AND(G75= "",H75= ""), 0, ROUND(ROUND(I75, 2) * ROUND(IF(H75="",G75,H75),  2), 2))</f>
        <v>0</v>
      </c>
      <c r="K75" s="7"/>
      <c r="M75" s="29">
        <v>0.2</v>
      </c>
      <c r="Q75" s="7">
        <v>5740</v>
      </c>
    </row>
    <row r="76" spans="1:17" hidden="1" x14ac:dyDescent="0.3">
      <c r="A76" s="7" t="s">
        <v>54</v>
      </c>
    </row>
    <row r="77" spans="1:17" hidden="1" x14ac:dyDescent="0.3">
      <c r="A77" s="7" t="s">
        <v>54</v>
      </c>
    </row>
    <row r="78" spans="1:17" ht="54.15" customHeight="1" x14ac:dyDescent="0.3">
      <c r="A78" s="7" t="s">
        <v>55</v>
      </c>
      <c r="B78" s="30"/>
      <c r="C78" s="64" t="s">
        <v>92</v>
      </c>
      <c r="D78" s="64"/>
      <c r="E78" s="64"/>
      <c r="F78" s="64"/>
      <c r="G78" s="64"/>
      <c r="H78" s="64"/>
      <c r="I78" s="64"/>
      <c r="J78" s="30"/>
    </row>
    <row r="79" spans="1:17" hidden="1" x14ac:dyDescent="0.3">
      <c r="A79" s="7" t="s">
        <v>57</v>
      </c>
    </row>
    <row r="80" spans="1:17" hidden="1" x14ac:dyDescent="0.3">
      <c r="A80" s="7" t="s">
        <v>58</v>
      </c>
    </row>
    <row r="81" spans="1:17" hidden="1" x14ac:dyDescent="0.3">
      <c r="A81" s="7" t="s">
        <v>58</v>
      </c>
    </row>
    <row r="82" spans="1:17" hidden="1" x14ac:dyDescent="0.3">
      <c r="A82" s="7" t="s">
        <v>58</v>
      </c>
    </row>
    <row r="83" spans="1:17" hidden="1" x14ac:dyDescent="0.3">
      <c r="A83" s="7" t="s">
        <v>59</v>
      </c>
    </row>
    <row r="84" spans="1:17" hidden="1" x14ac:dyDescent="0.3">
      <c r="A84" s="7" t="s">
        <v>60</v>
      </c>
    </row>
    <row r="85" spans="1:17" x14ac:dyDescent="0.3">
      <c r="A85" s="7">
        <v>9</v>
      </c>
      <c r="B85" s="23" t="s">
        <v>93</v>
      </c>
      <c r="C85" s="62" t="s">
        <v>94</v>
      </c>
      <c r="D85" s="63"/>
      <c r="E85" s="63"/>
      <c r="F85" s="25" t="s">
        <v>63</v>
      </c>
      <c r="G85" s="31">
        <v>4</v>
      </c>
      <c r="H85" s="31"/>
      <c r="I85" s="27"/>
      <c r="J85" s="28">
        <f>IF(AND(G85= "",H85= ""), 0, ROUND(ROUND(I85, 2) * ROUND(IF(H85="",G85,H85),  0), 2))</f>
        <v>0</v>
      </c>
      <c r="K85" s="7"/>
      <c r="M85" s="29">
        <v>0.2</v>
      </c>
      <c r="Q85" s="7">
        <v>5740</v>
      </c>
    </row>
    <row r="86" spans="1:17" hidden="1" x14ac:dyDescent="0.3">
      <c r="A86" s="7" t="s">
        <v>54</v>
      </c>
    </row>
    <row r="87" spans="1:17" hidden="1" x14ac:dyDescent="0.3">
      <c r="A87" s="7" t="s">
        <v>54</v>
      </c>
    </row>
    <row r="88" spans="1:17" ht="43.05" customHeight="1" x14ac:dyDescent="0.3">
      <c r="A88" s="7" t="s">
        <v>55</v>
      </c>
      <c r="B88" s="30"/>
      <c r="C88" s="64" t="s">
        <v>95</v>
      </c>
      <c r="D88" s="64"/>
      <c r="E88" s="64"/>
      <c r="F88" s="64"/>
      <c r="G88" s="64"/>
      <c r="H88" s="64"/>
      <c r="I88" s="64"/>
      <c r="J88" s="30"/>
    </row>
    <row r="89" spans="1:17" hidden="1" x14ac:dyDescent="0.3">
      <c r="A89" s="7" t="s">
        <v>57</v>
      </c>
    </row>
    <row r="90" spans="1:17" hidden="1" x14ac:dyDescent="0.3">
      <c r="A90" s="7" t="s">
        <v>58</v>
      </c>
    </row>
    <row r="91" spans="1:17" hidden="1" x14ac:dyDescent="0.3">
      <c r="A91" s="7" t="s">
        <v>58</v>
      </c>
    </row>
    <row r="92" spans="1:17" hidden="1" x14ac:dyDescent="0.3">
      <c r="A92" s="7" t="s">
        <v>59</v>
      </c>
    </row>
    <row r="93" spans="1:17" hidden="1" x14ac:dyDescent="0.3">
      <c r="A93" s="7" t="s">
        <v>60</v>
      </c>
    </row>
    <row r="94" spans="1:17" hidden="1" x14ac:dyDescent="0.3">
      <c r="A94" s="7" t="s">
        <v>79</v>
      </c>
    </row>
    <row r="95" spans="1:17" x14ac:dyDescent="0.3">
      <c r="A95" s="7">
        <v>5</v>
      </c>
      <c r="B95" s="16" t="s">
        <v>96</v>
      </c>
      <c r="C95" s="61" t="s">
        <v>97</v>
      </c>
      <c r="D95" s="61"/>
      <c r="E95" s="61"/>
      <c r="F95" s="21"/>
      <c r="G95" s="21"/>
      <c r="H95" s="21"/>
      <c r="I95" s="21"/>
      <c r="J95" s="22"/>
      <c r="K95" s="7"/>
    </row>
    <row r="96" spans="1:17" x14ac:dyDescent="0.3">
      <c r="A96" s="7">
        <v>9</v>
      </c>
      <c r="B96" s="23" t="s">
        <v>98</v>
      </c>
      <c r="C96" s="62" t="s">
        <v>99</v>
      </c>
      <c r="D96" s="63"/>
      <c r="E96" s="63"/>
      <c r="F96" s="25" t="s">
        <v>14</v>
      </c>
      <c r="G96" s="32">
        <v>16.559999999999999</v>
      </c>
      <c r="H96" s="32"/>
      <c r="I96" s="27"/>
      <c r="J96" s="28">
        <f>IF(AND(G96= "",H96= ""), 0, ROUND(ROUND(I96, 2) * ROUND(IF(H96="",G96,H96),  2), 2))</f>
        <v>0</v>
      </c>
      <c r="K96" s="7"/>
      <c r="M96" s="29">
        <v>0.2</v>
      </c>
      <c r="Q96" s="7">
        <v>5740</v>
      </c>
    </row>
    <row r="97" spans="1:17" hidden="1" x14ac:dyDescent="0.3">
      <c r="A97" s="7" t="s">
        <v>54</v>
      </c>
    </row>
    <row r="98" spans="1:17" hidden="1" x14ac:dyDescent="0.3">
      <c r="A98" s="7" t="s">
        <v>54</v>
      </c>
    </row>
    <row r="99" spans="1:17" ht="45" customHeight="1" x14ac:dyDescent="0.3">
      <c r="A99" s="7" t="s">
        <v>55</v>
      </c>
      <c r="B99" s="30"/>
      <c r="C99" s="64" t="s">
        <v>100</v>
      </c>
      <c r="D99" s="64"/>
      <c r="E99" s="64"/>
      <c r="F99" s="64"/>
      <c r="G99" s="64"/>
      <c r="H99" s="64"/>
      <c r="I99" s="64"/>
      <c r="J99" s="30"/>
    </row>
    <row r="100" spans="1:17" hidden="1" x14ac:dyDescent="0.3">
      <c r="A100" s="7" t="s">
        <v>57</v>
      </c>
    </row>
    <row r="101" spans="1:17" hidden="1" x14ac:dyDescent="0.3">
      <c r="A101" s="7" t="s">
        <v>58</v>
      </c>
    </row>
    <row r="102" spans="1:17" hidden="1" x14ac:dyDescent="0.3">
      <c r="A102" s="7" t="s">
        <v>58</v>
      </c>
    </row>
    <row r="103" spans="1:17" hidden="1" x14ac:dyDescent="0.3">
      <c r="A103" s="7" t="s">
        <v>59</v>
      </c>
    </row>
    <row r="104" spans="1:17" hidden="1" x14ac:dyDescent="0.3">
      <c r="A104" s="7" t="s">
        <v>60</v>
      </c>
    </row>
    <row r="105" spans="1:17" x14ac:dyDescent="0.3">
      <c r="A105" s="7">
        <v>9</v>
      </c>
      <c r="B105" s="23" t="s">
        <v>101</v>
      </c>
      <c r="C105" s="62" t="s">
        <v>102</v>
      </c>
      <c r="D105" s="63"/>
      <c r="E105" s="63"/>
      <c r="F105" s="25" t="s">
        <v>14</v>
      </c>
      <c r="G105" s="32">
        <v>15.8</v>
      </c>
      <c r="H105" s="32"/>
      <c r="I105" s="27"/>
      <c r="J105" s="28">
        <f>IF(AND(G105= "",H105= ""), 0, ROUND(ROUND(I105, 2) * ROUND(IF(H105="",G105,H105),  2), 2))</f>
        <v>0</v>
      </c>
      <c r="K105" s="7"/>
      <c r="M105" s="29">
        <v>0.2</v>
      </c>
      <c r="Q105" s="7">
        <v>5740</v>
      </c>
    </row>
    <row r="106" spans="1:17" hidden="1" x14ac:dyDescent="0.3">
      <c r="A106" s="7" t="s">
        <v>54</v>
      </c>
    </row>
    <row r="107" spans="1:17" hidden="1" x14ac:dyDescent="0.3">
      <c r="A107" s="7" t="s">
        <v>54</v>
      </c>
    </row>
    <row r="108" spans="1:17" ht="33.9" customHeight="1" x14ac:dyDescent="0.3">
      <c r="A108" s="7" t="s">
        <v>55</v>
      </c>
      <c r="B108" s="30"/>
      <c r="C108" s="64" t="s">
        <v>103</v>
      </c>
      <c r="D108" s="64"/>
      <c r="E108" s="64"/>
      <c r="F108" s="64"/>
      <c r="G108" s="64"/>
      <c r="H108" s="64"/>
      <c r="I108" s="64"/>
      <c r="J108" s="30"/>
    </row>
    <row r="109" spans="1:17" hidden="1" x14ac:dyDescent="0.3">
      <c r="A109" s="7" t="s">
        <v>57</v>
      </c>
    </row>
    <row r="110" spans="1:17" hidden="1" x14ac:dyDescent="0.3">
      <c r="A110" s="7" t="s">
        <v>58</v>
      </c>
    </row>
    <row r="111" spans="1:17" hidden="1" x14ac:dyDescent="0.3">
      <c r="A111" s="7" t="s">
        <v>59</v>
      </c>
    </row>
    <row r="112" spans="1:17" hidden="1" x14ac:dyDescent="0.3">
      <c r="A112" s="7" t="s">
        <v>60</v>
      </c>
    </row>
    <row r="113" spans="1:17" x14ac:dyDescent="0.3">
      <c r="A113" s="7">
        <v>9</v>
      </c>
      <c r="B113" s="23" t="s">
        <v>104</v>
      </c>
      <c r="C113" s="62" t="s">
        <v>105</v>
      </c>
      <c r="D113" s="63"/>
      <c r="E113" s="63"/>
      <c r="F113" s="25" t="s">
        <v>63</v>
      </c>
      <c r="G113" s="31">
        <v>6</v>
      </c>
      <c r="H113" s="31"/>
      <c r="I113" s="27"/>
      <c r="J113" s="28">
        <f>IF(AND(G113= "",H113= ""), 0, ROUND(ROUND(I113, 2) * ROUND(IF(H113="",G113,H113),  0), 2))</f>
        <v>0</v>
      </c>
      <c r="K113" s="7"/>
      <c r="M113" s="29">
        <v>0.2</v>
      </c>
      <c r="Q113" s="7">
        <v>5740</v>
      </c>
    </row>
    <row r="114" spans="1:17" hidden="1" x14ac:dyDescent="0.3">
      <c r="A114" s="7" t="s">
        <v>54</v>
      </c>
    </row>
    <row r="115" spans="1:17" hidden="1" x14ac:dyDescent="0.3">
      <c r="A115" s="7" t="s">
        <v>54</v>
      </c>
    </row>
    <row r="116" spans="1:17" ht="22.8" customHeight="1" x14ac:dyDescent="0.3">
      <c r="A116" s="7" t="s">
        <v>55</v>
      </c>
      <c r="B116" s="30"/>
      <c r="C116" s="64" t="s">
        <v>106</v>
      </c>
      <c r="D116" s="64"/>
      <c r="E116" s="64"/>
      <c r="F116" s="64"/>
      <c r="G116" s="64"/>
      <c r="H116" s="64"/>
      <c r="I116" s="64"/>
      <c r="J116" s="30"/>
    </row>
    <row r="117" spans="1:17" hidden="1" x14ac:dyDescent="0.3">
      <c r="A117" s="7" t="s">
        <v>57</v>
      </c>
    </row>
    <row r="118" spans="1:17" hidden="1" x14ac:dyDescent="0.3">
      <c r="A118" s="7" t="s">
        <v>60</v>
      </c>
    </row>
    <row r="119" spans="1:17" x14ac:dyDescent="0.3">
      <c r="A119" s="7">
        <v>9</v>
      </c>
      <c r="B119" s="23" t="s">
        <v>107</v>
      </c>
      <c r="C119" s="62" t="s">
        <v>108</v>
      </c>
      <c r="D119" s="63"/>
      <c r="E119" s="63"/>
      <c r="F119" s="25" t="s">
        <v>15</v>
      </c>
      <c r="G119" s="31">
        <v>46</v>
      </c>
      <c r="H119" s="31"/>
      <c r="I119" s="27"/>
      <c r="J119" s="28">
        <f>IF(AND(G119= "",H119= ""), 0, ROUND(ROUND(I119, 2) * ROUND(IF(H119="",G119,H119),  0), 2))</f>
        <v>0</v>
      </c>
      <c r="K119" s="7"/>
      <c r="M119" s="29">
        <v>0.2</v>
      </c>
      <c r="Q119" s="7">
        <v>5740</v>
      </c>
    </row>
    <row r="120" spans="1:17" hidden="1" x14ac:dyDescent="0.3">
      <c r="A120" s="7" t="s">
        <v>54</v>
      </c>
    </row>
    <row r="121" spans="1:17" hidden="1" x14ac:dyDescent="0.3">
      <c r="A121" s="7" t="s">
        <v>54</v>
      </c>
    </row>
    <row r="122" spans="1:17" ht="22.8" customHeight="1" x14ac:dyDescent="0.3">
      <c r="A122" s="7" t="s">
        <v>55</v>
      </c>
      <c r="B122" s="30"/>
      <c r="C122" s="64" t="s">
        <v>109</v>
      </c>
      <c r="D122" s="64"/>
      <c r="E122" s="64"/>
      <c r="F122" s="64"/>
      <c r="G122" s="64"/>
      <c r="H122" s="64"/>
      <c r="I122" s="64"/>
      <c r="J122" s="30"/>
    </row>
    <row r="123" spans="1:17" hidden="1" x14ac:dyDescent="0.3">
      <c r="A123" s="7" t="s">
        <v>57</v>
      </c>
    </row>
    <row r="124" spans="1:17" hidden="1" x14ac:dyDescent="0.3">
      <c r="A124" s="7" t="s">
        <v>60</v>
      </c>
    </row>
    <row r="125" spans="1:17" x14ac:dyDescent="0.3">
      <c r="A125" s="7">
        <v>9</v>
      </c>
      <c r="B125" s="23" t="s">
        <v>110</v>
      </c>
      <c r="C125" s="62" t="s">
        <v>111</v>
      </c>
      <c r="D125" s="63"/>
      <c r="E125" s="63"/>
      <c r="F125" s="25" t="s">
        <v>15</v>
      </c>
      <c r="G125" s="31">
        <v>2</v>
      </c>
      <c r="H125" s="31"/>
      <c r="I125" s="27"/>
      <c r="J125" s="28">
        <f>IF(AND(G125= "",H125= ""), 0, ROUND(ROUND(I125, 2) * ROUND(IF(H125="",G125,H125),  0), 2))</f>
        <v>0</v>
      </c>
      <c r="K125" s="7"/>
      <c r="M125" s="29">
        <v>0.2</v>
      </c>
      <c r="Q125" s="7">
        <v>5740</v>
      </c>
    </row>
    <row r="126" spans="1:17" hidden="1" x14ac:dyDescent="0.3">
      <c r="A126" s="7" t="s">
        <v>54</v>
      </c>
    </row>
    <row r="127" spans="1:17" hidden="1" x14ac:dyDescent="0.3">
      <c r="A127" s="7" t="s">
        <v>54</v>
      </c>
    </row>
    <row r="128" spans="1:17" ht="22.8" customHeight="1" x14ac:dyDescent="0.3">
      <c r="A128" s="7" t="s">
        <v>55</v>
      </c>
      <c r="B128" s="30"/>
      <c r="C128" s="64" t="s">
        <v>112</v>
      </c>
      <c r="D128" s="64"/>
      <c r="E128" s="64"/>
      <c r="F128" s="64"/>
      <c r="G128" s="64"/>
      <c r="H128" s="64"/>
      <c r="I128" s="64"/>
      <c r="J128" s="30"/>
    </row>
    <row r="129" spans="1:17" hidden="1" x14ac:dyDescent="0.3">
      <c r="A129" s="7" t="s">
        <v>57</v>
      </c>
    </row>
    <row r="130" spans="1:17" hidden="1" x14ac:dyDescent="0.3">
      <c r="A130" s="7" t="s">
        <v>60</v>
      </c>
    </row>
    <row r="131" spans="1:17" x14ac:dyDescent="0.3">
      <c r="A131" s="7">
        <v>9</v>
      </c>
      <c r="B131" s="23" t="s">
        <v>113</v>
      </c>
      <c r="C131" s="62" t="s">
        <v>114</v>
      </c>
      <c r="D131" s="63"/>
      <c r="E131" s="63"/>
      <c r="F131" s="25" t="s">
        <v>63</v>
      </c>
      <c r="G131" s="31">
        <v>1</v>
      </c>
      <c r="H131" s="31"/>
      <c r="I131" s="27"/>
      <c r="J131" s="28">
        <f>IF(AND(G131= "",H131= ""), 0, ROUND(ROUND(I131, 2) * ROUND(IF(H131="",G131,H131),  0), 2))</f>
        <v>0</v>
      </c>
      <c r="K131" s="7"/>
      <c r="M131" s="29">
        <v>0.2</v>
      </c>
      <c r="Q131" s="7">
        <v>5740</v>
      </c>
    </row>
    <row r="132" spans="1:17" hidden="1" x14ac:dyDescent="0.3">
      <c r="A132" s="7" t="s">
        <v>54</v>
      </c>
    </row>
    <row r="133" spans="1:17" hidden="1" x14ac:dyDescent="0.3">
      <c r="A133" s="7" t="s">
        <v>64</v>
      </c>
    </row>
    <row r="134" spans="1:17" hidden="1" x14ac:dyDescent="0.3">
      <c r="A134" s="7" t="s">
        <v>54</v>
      </c>
    </row>
    <row r="135" spans="1:17" ht="22.8" customHeight="1" x14ac:dyDescent="0.3">
      <c r="A135" s="7" t="s">
        <v>55</v>
      </c>
      <c r="B135" s="30"/>
      <c r="C135" s="64" t="s">
        <v>115</v>
      </c>
      <c r="D135" s="64"/>
      <c r="E135" s="64"/>
      <c r="F135" s="64"/>
      <c r="G135" s="64"/>
      <c r="H135" s="64"/>
      <c r="I135" s="64"/>
      <c r="J135" s="30"/>
    </row>
    <row r="136" spans="1:17" hidden="1" x14ac:dyDescent="0.3">
      <c r="A136" s="7" t="s">
        <v>57</v>
      </c>
    </row>
    <row r="137" spans="1:17" hidden="1" x14ac:dyDescent="0.3">
      <c r="A137" s="7" t="s">
        <v>60</v>
      </c>
    </row>
    <row r="138" spans="1:17" hidden="1" x14ac:dyDescent="0.3">
      <c r="A138" s="7" t="s">
        <v>79</v>
      </c>
    </row>
    <row r="139" spans="1:17" x14ac:dyDescent="0.3">
      <c r="A139" s="7">
        <v>5</v>
      </c>
      <c r="B139" s="16" t="s">
        <v>116</v>
      </c>
      <c r="C139" s="61" t="s">
        <v>117</v>
      </c>
      <c r="D139" s="61"/>
      <c r="E139" s="61"/>
      <c r="F139" s="21"/>
      <c r="G139" s="21"/>
      <c r="H139" s="21"/>
      <c r="I139" s="21"/>
      <c r="J139" s="22"/>
      <c r="K139" s="7"/>
    </row>
    <row r="140" spans="1:17" x14ac:dyDescent="0.3">
      <c r="A140" s="7">
        <v>9</v>
      </c>
      <c r="B140" s="23" t="s">
        <v>118</v>
      </c>
      <c r="C140" s="62" t="s">
        <v>119</v>
      </c>
      <c r="D140" s="63"/>
      <c r="E140" s="63"/>
      <c r="F140" s="25" t="s">
        <v>63</v>
      </c>
      <c r="G140" s="31">
        <v>2</v>
      </c>
      <c r="H140" s="31"/>
      <c r="I140" s="27"/>
      <c r="J140" s="28">
        <f>IF(AND(G140= "",H140= ""), 0, ROUND(ROUND(I140, 2) * ROUND(IF(H140="",G140,H140),  0), 2))</f>
        <v>0</v>
      </c>
      <c r="K140" s="7"/>
      <c r="M140" s="29">
        <v>0.2</v>
      </c>
      <c r="Q140" s="7">
        <v>5740</v>
      </c>
    </row>
    <row r="141" spans="1:17" hidden="1" x14ac:dyDescent="0.3">
      <c r="A141" s="7" t="s">
        <v>54</v>
      </c>
    </row>
    <row r="142" spans="1:17" ht="20.7" customHeight="1" x14ac:dyDescent="0.3">
      <c r="A142" s="7" t="s">
        <v>55</v>
      </c>
      <c r="B142" s="30"/>
      <c r="C142" s="64" t="s">
        <v>120</v>
      </c>
      <c r="D142" s="64"/>
      <c r="E142" s="64"/>
      <c r="F142" s="64"/>
      <c r="G142" s="64"/>
      <c r="H142" s="64"/>
      <c r="I142" s="64"/>
      <c r="J142" s="30"/>
    </row>
    <row r="143" spans="1:17" hidden="1" x14ac:dyDescent="0.3">
      <c r="A143" s="7" t="s">
        <v>57</v>
      </c>
    </row>
    <row r="144" spans="1:17" hidden="1" x14ac:dyDescent="0.3">
      <c r="A144" s="7" t="s">
        <v>58</v>
      </c>
    </row>
    <row r="145" spans="1:17" hidden="1" x14ac:dyDescent="0.3">
      <c r="A145" s="7" t="s">
        <v>59</v>
      </c>
    </row>
    <row r="146" spans="1:17" hidden="1" x14ac:dyDescent="0.3">
      <c r="A146" s="7" t="s">
        <v>60</v>
      </c>
    </row>
    <row r="147" spans="1:17" x14ac:dyDescent="0.3">
      <c r="A147" s="7">
        <v>9</v>
      </c>
      <c r="B147" s="23" t="s">
        <v>121</v>
      </c>
      <c r="C147" s="62" t="s">
        <v>122</v>
      </c>
      <c r="D147" s="63"/>
      <c r="E147" s="63"/>
      <c r="F147" s="25" t="s">
        <v>63</v>
      </c>
      <c r="G147" s="31">
        <v>1</v>
      </c>
      <c r="H147" s="31"/>
      <c r="I147" s="27"/>
      <c r="J147" s="28">
        <f>IF(AND(G147= "",H147= ""), 0, ROUND(ROUND(I147, 2) * ROUND(IF(H147="",G147,H147),  0), 2))</f>
        <v>0</v>
      </c>
      <c r="K147" s="7"/>
      <c r="M147" s="29">
        <v>0.2</v>
      </c>
      <c r="Q147" s="7">
        <v>5740</v>
      </c>
    </row>
    <row r="148" spans="1:17" hidden="1" x14ac:dyDescent="0.3">
      <c r="A148" s="7" t="s">
        <v>54</v>
      </c>
    </row>
    <row r="149" spans="1:17" hidden="1" x14ac:dyDescent="0.3">
      <c r="A149" s="7" t="s">
        <v>54</v>
      </c>
    </row>
    <row r="150" spans="1:17" ht="22.8" customHeight="1" x14ac:dyDescent="0.3">
      <c r="A150" s="7" t="s">
        <v>55</v>
      </c>
      <c r="B150" s="30"/>
      <c r="C150" s="64" t="s">
        <v>123</v>
      </c>
      <c r="D150" s="64"/>
      <c r="E150" s="64"/>
      <c r="F150" s="64"/>
      <c r="G150" s="64"/>
      <c r="H150" s="64"/>
      <c r="I150" s="64"/>
      <c r="J150" s="30"/>
    </row>
    <row r="151" spans="1:17" hidden="1" x14ac:dyDescent="0.3">
      <c r="A151" s="7" t="s">
        <v>57</v>
      </c>
    </row>
    <row r="152" spans="1:17" hidden="1" x14ac:dyDescent="0.3">
      <c r="A152" s="7" t="s">
        <v>58</v>
      </c>
    </row>
    <row r="153" spans="1:17" hidden="1" x14ac:dyDescent="0.3">
      <c r="A153" s="7" t="s">
        <v>59</v>
      </c>
    </row>
    <row r="154" spans="1:17" hidden="1" x14ac:dyDescent="0.3">
      <c r="A154" s="7" t="s">
        <v>60</v>
      </c>
    </row>
    <row r="155" spans="1:17" x14ac:dyDescent="0.3">
      <c r="A155" s="7">
        <v>9</v>
      </c>
      <c r="B155" s="23" t="s">
        <v>124</v>
      </c>
      <c r="C155" s="62" t="s">
        <v>125</v>
      </c>
      <c r="D155" s="63"/>
      <c r="E155" s="63"/>
      <c r="F155" s="25" t="s">
        <v>53</v>
      </c>
      <c r="G155" s="26">
        <v>3</v>
      </c>
      <c r="H155" s="26"/>
      <c r="I155" s="27"/>
      <c r="J155" s="28">
        <f>IF(AND(G155= "",H155= ""), 0, ROUND(ROUND(I155, 2) * ROUND(IF(H155="",G155,H155),  3), 2))</f>
        <v>0</v>
      </c>
      <c r="K155" s="7"/>
      <c r="M155" s="29">
        <v>0.2</v>
      </c>
      <c r="Q155" s="7">
        <v>5740</v>
      </c>
    </row>
    <row r="156" spans="1:17" hidden="1" x14ac:dyDescent="0.3">
      <c r="A156" s="7" t="s">
        <v>54</v>
      </c>
    </row>
    <row r="157" spans="1:17" hidden="1" x14ac:dyDescent="0.3">
      <c r="A157" s="7" t="s">
        <v>54</v>
      </c>
    </row>
    <row r="158" spans="1:17" ht="22.8" customHeight="1" x14ac:dyDescent="0.3">
      <c r="A158" s="7" t="s">
        <v>55</v>
      </c>
      <c r="B158" s="30"/>
      <c r="C158" s="64" t="s">
        <v>123</v>
      </c>
      <c r="D158" s="64"/>
      <c r="E158" s="64"/>
      <c r="F158" s="64"/>
      <c r="G158" s="64"/>
      <c r="H158" s="64"/>
      <c r="I158" s="64"/>
      <c r="J158" s="30"/>
    </row>
    <row r="159" spans="1:17" hidden="1" x14ac:dyDescent="0.3">
      <c r="A159" s="7" t="s">
        <v>57</v>
      </c>
    </row>
    <row r="160" spans="1:17" hidden="1" x14ac:dyDescent="0.3">
      <c r="A160" s="7" t="s">
        <v>58</v>
      </c>
    </row>
    <row r="161" spans="1:17" hidden="1" x14ac:dyDescent="0.3">
      <c r="A161" s="7" t="s">
        <v>59</v>
      </c>
    </row>
    <row r="162" spans="1:17" hidden="1" x14ac:dyDescent="0.3">
      <c r="A162" s="7" t="s">
        <v>60</v>
      </c>
    </row>
    <row r="163" spans="1:17" x14ac:dyDescent="0.3">
      <c r="A163" s="7">
        <v>9</v>
      </c>
      <c r="B163" s="23" t="s">
        <v>126</v>
      </c>
      <c r="C163" s="62" t="s">
        <v>127</v>
      </c>
      <c r="D163" s="63"/>
      <c r="E163" s="63"/>
      <c r="F163" s="25" t="s">
        <v>63</v>
      </c>
      <c r="G163" s="31">
        <v>1</v>
      </c>
      <c r="H163" s="31"/>
      <c r="I163" s="27"/>
      <c r="J163" s="28">
        <f>IF(AND(G163= "",H163= ""), 0, ROUND(ROUND(I163, 2) * ROUND(IF(H163="",G163,H163),  0), 2))</f>
        <v>0</v>
      </c>
      <c r="K163" s="7"/>
      <c r="M163" s="29">
        <v>0.2</v>
      </c>
      <c r="Q163" s="7">
        <v>5740</v>
      </c>
    </row>
    <row r="164" spans="1:17" hidden="1" x14ac:dyDescent="0.3">
      <c r="A164" s="7" t="s">
        <v>54</v>
      </c>
    </row>
    <row r="165" spans="1:17" hidden="1" x14ac:dyDescent="0.3">
      <c r="A165" s="7" t="s">
        <v>54</v>
      </c>
    </row>
    <row r="166" spans="1:17" ht="22.8" customHeight="1" x14ac:dyDescent="0.3">
      <c r="A166" s="7" t="s">
        <v>55</v>
      </c>
      <c r="B166" s="30"/>
      <c r="C166" s="64" t="s">
        <v>123</v>
      </c>
      <c r="D166" s="64"/>
      <c r="E166" s="64"/>
      <c r="F166" s="64"/>
      <c r="G166" s="64"/>
      <c r="H166" s="64"/>
      <c r="I166" s="64"/>
      <c r="J166" s="30"/>
    </row>
    <row r="167" spans="1:17" hidden="1" x14ac:dyDescent="0.3">
      <c r="A167" s="7" t="s">
        <v>57</v>
      </c>
    </row>
    <row r="168" spans="1:17" hidden="1" x14ac:dyDescent="0.3">
      <c r="A168" s="7" t="s">
        <v>58</v>
      </c>
    </row>
    <row r="169" spans="1:17" hidden="1" x14ac:dyDescent="0.3">
      <c r="A169" s="7" t="s">
        <v>59</v>
      </c>
    </row>
    <row r="170" spans="1:17" hidden="1" x14ac:dyDescent="0.3">
      <c r="A170" s="7" t="s">
        <v>60</v>
      </c>
    </row>
    <row r="171" spans="1:17" x14ac:dyDescent="0.3">
      <c r="A171" s="7">
        <v>9</v>
      </c>
      <c r="B171" s="23" t="s">
        <v>128</v>
      </c>
      <c r="C171" s="62" t="s">
        <v>129</v>
      </c>
      <c r="D171" s="63"/>
      <c r="E171" s="63"/>
      <c r="F171" s="25" t="s">
        <v>53</v>
      </c>
      <c r="G171" s="26">
        <v>3</v>
      </c>
      <c r="H171" s="26"/>
      <c r="I171" s="27"/>
      <c r="J171" s="28">
        <f>IF(AND(G171= "",H171= ""), 0, ROUND(ROUND(I171, 2) * ROUND(IF(H171="",G171,H171),  3), 2))</f>
        <v>0</v>
      </c>
      <c r="K171" s="7"/>
      <c r="M171" s="29">
        <v>0.2</v>
      </c>
      <c r="Q171" s="7">
        <v>5740</v>
      </c>
    </row>
    <row r="172" spans="1:17" hidden="1" x14ac:dyDescent="0.3">
      <c r="A172" s="7" t="s">
        <v>54</v>
      </c>
    </row>
    <row r="173" spans="1:17" hidden="1" x14ac:dyDescent="0.3">
      <c r="A173" s="7" t="s">
        <v>54</v>
      </c>
    </row>
    <row r="174" spans="1:17" ht="22.8" customHeight="1" x14ac:dyDescent="0.3">
      <c r="A174" s="7" t="s">
        <v>55</v>
      </c>
      <c r="B174" s="30"/>
      <c r="C174" s="64" t="s">
        <v>123</v>
      </c>
      <c r="D174" s="64"/>
      <c r="E174" s="64"/>
      <c r="F174" s="64"/>
      <c r="G174" s="64"/>
      <c r="H174" s="64"/>
      <c r="I174" s="64"/>
      <c r="J174" s="30"/>
    </row>
    <row r="175" spans="1:17" hidden="1" x14ac:dyDescent="0.3">
      <c r="A175" s="7" t="s">
        <v>57</v>
      </c>
    </row>
    <row r="176" spans="1:17" hidden="1" x14ac:dyDescent="0.3">
      <c r="A176" s="7" t="s">
        <v>58</v>
      </c>
    </row>
    <row r="177" spans="1:17" hidden="1" x14ac:dyDescent="0.3">
      <c r="A177" s="7" t="s">
        <v>59</v>
      </c>
    </row>
    <row r="178" spans="1:17" hidden="1" x14ac:dyDescent="0.3">
      <c r="A178" s="7" t="s">
        <v>60</v>
      </c>
    </row>
    <row r="179" spans="1:17" hidden="1" x14ac:dyDescent="0.3">
      <c r="A179" s="7" t="s">
        <v>79</v>
      </c>
    </row>
    <row r="180" spans="1:17" x14ac:dyDescent="0.3">
      <c r="A180" s="7">
        <v>5</v>
      </c>
      <c r="B180" s="16" t="s">
        <v>130</v>
      </c>
      <c r="C180" s="61" t="s">
        <v>131</v>
      </c>
      <c r="D180" s="61"/>
      <c r="E180" s="61"/>
      <c r="F180" s="21"/>
      <c r="G180" s="21"/>
      <c r="H180" s="21"/>
      <c r="I180" s="21"/>
      <c r="J180" s="22"/>
      <c r="K180" s="7"/>
    </row>
    <row r="181" spans="1:17" x14ac:dyDescent="0.3">
      <c r="A181" s="7">
        <v>9</v>
      </c>
      <c r="B181" s="23" t="s">
        <v>132</v>
      </c>
      <c r="C181" s="62" t="s">
        <v>133</v>
      </c>
      <c r="D181" s="63"/>
      <c r="E181" s="63"/>
      <c r="F181" s="25" t="s">
        <v>14</v>
      </c>
      <c r="G181" s="32">
        <v>80</v>
      </c>
      <c r="H181" s="32"/>
      <c r="I181" s="27"/>
      <c r="J181" s="28">
        <f>IF(AND(G181= "",H181= ""), 0, ROUND(ROUND(I181, 2) * ROUND(IF(H181="",G181,H181),  2), 2))</f>
        <v>0</v>
      </c>
      <c r="K181" s="7"/>
      <c r="M181" s="29">
        <v>0.2</v>
      </c>
      <c r="Q181" s="7">
        <v>5740</v>
      </c>
    </row>
    <row r="182" spans="1:17" hidden="1" x14ac:dyDescent="0.3">
      <c r="A182" s="7" t="s">
        <v>54</v>
      </c>
    </row>
    <row r="183" spans="1:17" hidden="1" x14ac:dyDescent="0.3">
      <c r="A183" s="7" t="s">
        <v>54</v>
      </c>
    </row>
    <row r="184" spans="1:17" ht="22.8" customHeight="1" x14ac:dyDescent="0.3">
      <c r="A184" s="7" t="s">
        <v>55</v>
      </c>
      <c r="B184" s="30"/>
      <c r="C184" s="64" t="s">
        <v>134</v>
      </c>
      <c r="D184" s="64"/>
      <c r="E184" s="64"/>
      <c r="F184" s="64"/>
      <c r="G184" s="64"/>
      <c r="H184" s="64"/>
      <c r="I184" s="64"/>
      <c r="J184" s="30"/>
    </row>
    <row r="185" spans="1:17" hidden="1" x14ac:dyDescent="0.3">
      <c r="A185" s="7" t="s">
        <v>57</v>
      </c>
    </row>
    <row r="186" spans="1:17" hidden="1" x14ac:dyDescent="0.3">
      <c r="A186" s="7" t="s">
        <v>58</v>
      </c>
    </row>
    <row r="187" spans="1:17" hidden="1" x14ac:dyDescent="0.3">
      <c r="A187" s="7" t="s">
        <v>59</v>
      </c>
    </row>
    <row r="188" spans="1:17" hidden="1" x14ac:dyDescent="0.3">
      <c r="A188" s="7" t="s">
        <v>60</v>
      </c>
    </row>
    <row r="189" spans="1:17" x14ac:dyDescent="0.3">
      <c r="A189" s="7">
        <v>9</v>
      </c>
      <c r="B189" s="23" t="s">
        <v>135</v>
      </c>
      <c r="C189" s="62" t="s">
        <v>136</v>
      </c>
      <c r="D189" s="63"/>
      <c r="E189" s="63"/>
      <c r="F189" s="25" t="s">
        <v>63</v>
      </c>
      <c r="G189" s="31">
        <v>4</v>
      </c>
      <c r="H189" s="31"/>
      <c r="I189" s="27"/>
      <c r="J189" s="28">
        <f>IF(AND(G189= "",H189= ""), 0, ROUND(ROUND(I189, 2) * ROUND(IF(H189="",G189,H189),  0), 2))</f>
        <v>0</v>
      </c>
      <c r="K189" s="7"/>
      <c r="M189" s="29">
        <v>0.2</v>
      </c>
      <c r="Q189" s="7">
        <v>5740</v>
      </c>
    </row>
    <row r="190" spans="1:17" hidden="1" x14ac:dyDescent="0.3">
      <c r="A190" s="7" t="s">
        <v>54</v>
      </c>
    </row>
    <row r="191" spans="1:17" ht="20.7" customHeight="1" x14ac:dyDescent="0.3">
      <c r="A191" s="7" t="s">
        <v>55</v>
      </c>
      <c r="B191" s="30"/>
      <c r="C191" s="64" t="s">
        <v>75</v>
      </c>
      <c r="D191" s="64"/>
      <c r="E191" s="64"/>
      <c r="F191" s="64"/>
      <c r="G191" s="64"/>
      <c r="H191" s="64"/>
      <c r="I191" s="64"/>
      <c r="J191" s="30"/>
    </row>
    <row r="192" spans="1:17" hidden="1" x14ac:dyDescent="0.3">
      <c r="A192" s="7" t="s">
        <v>57</v>
      </c>
    </row>
    <row r="193" spans="1:17" hidden="1" x14ac:dyDescent="0.3">
      <c r="A193" s="7" t="s">
        <v>58</v>
      </c>
    </row>
    <row r="194" spans="1:17" hidden="1" x14ac:dyDescent="0.3">
      <c r="A194" s="7" t="s">
        <v>59</v>
      </c>
    </row>
    <row r="195" spans="1:17" hidden="1" x14ac:dyDescent="0.3">
      <c r="A195" s="7" t="s">
        <v>60</v>
      </c>
    </row>
    <row r="196" spans="1:17" x14ac:dyDescent="0.3">
      <c r="A196" s="7">
        <v>9</v>
      </c>
      <c r="B196" s="23" t="s">
        <v>137</v>
      </c>
      <c r="C196" s="62" t="s">
        <v>138</v>
      </c>
      <c r="D196" s="63"/>
      <c r="E196" s="63"/>
      <c r="F196" s="25" t="s">
        <v>63</v>
      </c>
      <c r="G196" s="31">
        <v>12</v>
      </c>
      <c r="H196" s="31"/>
      <c r="I196" s="27"/>
      <c r="J196" s="28">
        <f>IF(AND(G196= "",H196= ""), 0, ROUND(ROUND(I196, 2) * ROUND(IF(H196="",G196,H196),  0), 2))</f>
        <v>0</v>
      </c>
      <c r="K196" s="7"/>
      <c r="M196" s="29">
        <v>0.2</v>
      </c>
      <c r="Q196" s="7">
        <v>5740</v>
      </c>
    </row>
    <row r="197" spans="1:17" hidden="1" x14ac:dyDescent="0.3">
      <c r="A197" s="7" t="s">
        <v>54</v>
      </c>
    </row>
    <row r="198" spans="1:17" hidden="1" x14ac:dyDescent="0.3">
      <c r="A198" s="7" t="s">
        <v>54</v>
      </c>
    </row>
    <row r="199" spans="1:17" ht="20.7" customHeight="1" x14ac:dyDescent="0.3">
      <c r="A199" s="7" t="s">
        <v>55</v>
      </c>
      <c r="B199" s="30"/>
      <c r="C199" s="64" t="s">
        <v>75</v>
      </c>
      <c r="D199" s="64"/>
      <c r="E199" s="64"/>
      <c r="F199" s="64"/>
      <c r="G199" s="64"/>
      <c r="H199" s="64"/>
      <c r="I199" s="64"/>
      <c r="J199" s="30"/>
    </row>
    <row r="200" spans="1:17" hidden="1" x14ac:dyDescent="0.3">
      <c r="A200" s="7" t="s">
        <v>57</v>
      </c>
    </row>
    <row r="201" spans="1:17" hidden="1" x14ac:dyDescent="0.3">
      <c r="A201" s="7" t="s">
        <v>60</v>
      </c>
    </row>
    <row r="202" spans="1:17" x14ac:dyDescent="0.3">
      <c r="A202" s="7">
        <v>9</v>
      </c>
      <c r="B202" s="23" t="s">
        <v>139</v>
      </c>
      <c r="C202" s="62" t="s">
        <v>140</v>
      </c>
      <c r="D202" s="63"/>
      <c r="E202" s="63"/>
      <c r="F202" s="25" t="s">
        <v>14</v>
      </c>
      <c r="G202" s="32">
        <v>432.73</v>
      </c>
      <c r="H202" s="32"/>
      <c r="I202" s="27"/>
      <c r="J202" s="28">
        <f>IF(AND(G202= "",H202= ""), 0, ROUND(ROUND(I202, 2) * ROUND(IF(H202="",G202,H202),  2), 2))</f>
        <v>0</v>
      </c>
      <c r="K202" s="7"/>
      <c r="M202" s="29">
        <v>0.2</v>
      </c>
      <c r="Q202" s="7">
        <v>5740</v>
      </c>
    </row>
    <row r="203" spans="1:17" hidden="1" x14ac:dyDescent="0.3">
      <c r="A203" s="7" t="s">
        <v>54</v>
      </c>
    </row>
    <row r="204" spans="1:17" hidden="1" x14ac:dyDescent="0.3">
      <c r="A204" s="7" t="s">
        <v>54</v>
      </c>
    </row>
    <row r="205" spans="1:17" ht="22.8" customHeight="1" x14ac:dyDescent="0.3">
      <c r="A205" s="7" t="s">
        <v>55</v>
      </c>
      <c r="B205" s="30"/>
      <c r="C205" s="64" t="s">
        <v>141</v>
      </c>
      <c r="D205" s="64"/>
      <c r="E205" s="64"/>
      <c r="F205" s="64"/>
      <c r="G205" s="64"/>
      <c r="H205" s="64"/>
      <c r="I205" s="64"/>
      <c r="J205" s="30"/>
    </row>
    <row r="206" spans="1:17" hidden="1" x14ac:dyDescent="0.3">
      <c r="A206" s="7" t="s">
        <v>57</v>
      </c>
    </row>
    <row r="207" spans="1:17" hidden="1" x14ac:dyDescent="0.3">
      <c r="A207" s="7" t="s">
        <v>142</v>
      </c>
    </row>
    <row r="208" spans="1:17" hidden="1" x14ac:dyDescent="0.3">
      <c r="A208" s="7" t="s">
        <v>58</v>
      </c>
    </row>
    <row r="209" spans="1:17" hidden="1" x14ac:dyDescent="0.3">
      <c r="A209" s="7" t="s">
        <v>58</v>
      </c>
    </row>
    <row r="210" spans="1:17" hidden="1" x14ac:dyDescent="0.3">
      <c r="A210" s="7" t="s">
        <v>58</v>
      </c>
    </row>
    <row r="211" spans="1:17" hidden="1" x14ac:dyDescent="0.3">
      <c r="A211" s="7" t="s">
        <v>58</v>
      </c>
    </row>
    <row r="212" spans="1:17" hidden="1" x14ac:dyDescent="0.3">
      <c r="A212" s="7" t="s">
        <v>58</v>
      </c>
    </row>
    <row r="213" spans="1:17" hidden="1" x14ac:dyDescent="0.3">
      <c r="A213" s="7" t="s">
        <v>59</v>
      </c>
    </row>
    <row r="214" spans="1:17" hidden="1" x14ac:dyDescent="0.3">
      <c r="A214" s="7" t="s">
        <v>60</v>
      </c>
    </row>
    <row r="215" spans="1:17" x14ac:dyDescent="0.3">
      <c r="A215" s="7">
        <v>9</v>
      </c>
      <c r="B215" s="23" t="s">
        <v>143</v>
      </c>
      <c r="C215" s="62" t="s">
        <v>144</v>
      </c>
      <c r="D215" s="63"/>
      <c r="E215" s="63"/>
      <c r="F215" s="25" t="s">
        <v>14</v>
      </c>
      <c r="G215" s="32">
        <v>25</v>
      </c>
      <c r="H215" s="32"/>
      <c r="I215" s="27"/>
      <c r="J215" s="28">
        <f>IF(AND(G215= "",H215= ""), 0, ROUND(ROUND(I215, 2) * ROUND(IF(H215="",G215,H215),  2), 2))</f>
        <v>0</v>
      </c>
      <c r="K215" s="7"/>
      <c r="M215" s="29">
        <v>0.2</v>
      </c>
      <c r="Q215" s="7">
        <v>5740</v>
      </c>
    </row>
    <row r="216" spans="1:17" hidden="1" x14ac:dyDescent="0.3">
      <c r="A216" s="7" t="s">
        <v>54</v>
      </c>
    </row>
    <row r="217" spans="1:17" hidden="1" x14ac:dyDescent="0.3">
      <c r="A217" s="7" t="s">
        <v>54</v>
      </c>
    </row>
    <row r="218" spans="1:17" ht="20.7" customHeight="1" x14ac:dyDescent="0.3">
      <c r="A218" s="7" t="s">
        <v>55</v>
      </c>
      <c r="B218" s="30"/>
      <c r="C218" s="64" t="s">
        <v>75</v>
      </c>
      <c r="D218" s="64"/>
      <c r="E218" s="64"/>
      <c r="F218" s="64"/>
      <c r="G218" s="64"/>
      <c r="H218" s="64"/>
      <c r="I218" s="64"/>
      <c r="J218" s="30"/>
    </row>
    <row r="219" spans="1:17" hidden="1" x14ac:dyDescent="0.3">
      <c r="A219" s="7" t="s">
        <v>57</v>
      </c>
    </row>
    <row r="220" spans="1:17" hidden="1" x14ac:dyDescent="0.3">
      <c r="A220" s="7" t="s">
        <v>58</v>
      </c>
    </row>
    <row r="221" spans="1:17" hidden="1" x14ac:dyDescent="0.3">
      <c r="A221" s="7" t="s">
        <v>59</v>
      </c>
    </row>
    <row r="222" spans="1:17" hidden="1" x14ac:dyDescent="0.3">
      <c r="A222" s="7" t="s">
        <v>60</v>
      </c>
    </row>
    <row r="223" spans="1:17" hidden="1" x14ac:dyDescent="0.3">
      <c r="A223" s="7" t="s">
        <v>79</v>
      </c>
    </row>
    <row r="224" spans="1:17" hidden="1" x14ac:dyDescent="0.3">
      <c r="A224" s="7" t="s">
        <v>145</v>
      </c>
    </row>
    <row r="225" spans="1:17" x14ac:dyDescent="0.3">
      <c r="A225" s="7">
        <v>4</v>
      </c>
      <c r="B225" s="16" t="s">
        <v>146</v>
      </c>
      <c r="C225" s="60" t="s">
        <v>41</v>
      </c>
      <c r="D225" s="60"/>
      <c r="E225" s="60"/>
      <c r="F225" s="19"/>
      <c r="G225" s="19"/>
      <c r="H225" s="19"/>
      <c r="I225" s="19"/>
      <c r="J225" s="20"/>
      <c r="K225" s="7"/>
    </row>
    <row r="226" spans="1:17" hidden="1" x14ac:dyDescent="0.3">
      <c r="A226" s="7" t="s">
        <v>48</v>
      </c>
    </row>
    <row r="227" spans="1:17" hidden="1" x14ac:dyDescent="0.3">
      <c r="A227" s="7" t="s">
        <v>48</v>
      </c>
    </row>
    <row r="228" spans="1:17" hidden="1" x14ac:dyDescent="0.3">
      <c r="A228" s="7" t="s">
        <v>48</v>
      </c>
    </row>
    <row r="229" spans="1:17" x14ac:dyDescent="0.3">
      <c r="A229" s="7">
        <v>5</v>
      </c>
      <c r="B229" s="16" t="s">
        <v>147</v>
      </c>
      <c r="C229" s="61" t="s">
        <v>148</v>
      </c>
      <c r="D229" s="61"/>
      <c r="E229" s="61"/>
      <c r="F229" s="21"/>
      <c r="G229" s="21"/>
      <c r="H229" s="21"/>
      <c r="I229" s="21"/>
      <c r="J229" s="22"/>
      <c r="K229" s="7"/>
    </row>
    <row r="230" spans="1:17" hidden="1" x14ac:dyDescent="0.3">
      <c r="A230" s="7" t="s">
        <v>149</v>
      </c>
    </row>
    <row r="231" spans="1:17" ht="27.15" customHeight="1" x14ac:dyDescent="0.3">
      <c r="A231" s="7">
        <v>9</v>
      </c>
      <c r="B231" s="23" t="s">
        <v>150</v>
      </c>
      <c r="C231" s="62" t="s">
        <v>151</v>
      </c>
      <c r="D231" s="63"/>
      <c r="E231" s="63"/>
      <c r="F231" s="25" t="s">
        <v>14</v>
      </c>
      <c r="G231" s="32">
        <v>225.6</v>
      </c>
      <c r="H231" s="32"/>
      <c r="I231" s="27"/>
      <c r="J231" s="28">
        <f>IF(AND(G231= "",H231= ""), 0, ROUND(ROUND(I231, 2) * ROUND(IF(H231="",G231,H231),  2), 2))</f>
        <v>0</v>
      </c>
      <c r="K231" s="7"/>
      <c r="M231" s="29">
        <v>0.2</v>
      </c>
      <c r="Q231" s="7">
        <v>5740</v>
      </c>
    </row>
    <row r="232" spans="1:17" hidden="1" x14ac:dyDescent="0.3">
      <c r="A232" s="7" t="s">
        <v>54</v>
      </c>
    </row>
    <row r="233" spans="1:17" ht="52.35" customHeight="1" x14ac:dyDescent="0.3">
      <c r="A233" s="7" t="s">
        <v>55</v>
      </c>
      <c r="B233" s="30"/>
      <c r="C233" s="64" t="s">
        <v>152</v>
      </c>
      <c r="D233" s="64"/>
      <c r="E233" s="64"/>
      <c r="F233" s="64"/>
      <c r="G233" s="64"/>
      <c r="H233" s="64"/>
      <c r="I233" s="64"/>
      <c r="J233" s="30"/>
    </row>
    <row r="234" spans="1:17" hidden="1" x14ac:dyDescent="0.3">
      <c r="A234" s="7" t="s">
        <v>57</v>
      </c>
    </row>
    <row r="235" spans="1:17" hidden="1" x14ac:dyDescent="0.3">
      <c r="A235" s="7" t="s">
        <v>58</v>
      </c>
    </row>
    <row r="236" spans="1:17" hidden="1" x14ac:dyDescent="0.3">
      <c r="A236" s="7" t="s">
        <v>58</v>
      </c>
    </row>
    <row r="237" spans="1:17" hidden="1" x14ac:dyDescent="0.3">
      <c r="A237" s="7" t="s">
        <v>58</v>
      </c>
    </row>
    <row r="238" spans="1:17" hidden="1" x14ac:dyDescent="0.3">
      <c r="A238" s="7" t="s">
        <v>58</v>
      </c>
    </row>
    <row r="239" spans="1:17" hidden="1" x14ac:dyDescent="0.3">
      <c r="A239" s="7" t="s">
        <v>58</v>
      </c>
    </row>
    <row r="240" spans="1:17" hidden="1" x14ac:dyDescent="0.3">
      <c r="A240" s="7" t="s">
        <v>59</v>
      </c>
    </row>
    <row r="241" spans="1:17" hidden="1" x14ac:dyDescent="0.3">
      <c r="A241" s="7" t="s">
        <v>60</v>
      </c>
    </row>
    <row r="242" spans="1:17" x14ac:dyDescent="0.3">
      <c r="A242" s="7">
        <v>9</v>
      </c>
      <c r="B242" s="23" t="s">
        <v>153</v>
      </c>
      <c r="C242" s="62" t="s">
        <v>154</v>
      </c>
      <c r="D242" s="63"/>
      <c r="E242" s="63"/>
      <c r="F242" s="25" t="s">
        <v>14</v>
      </c>
      <c r="G242" s="32">
        <v>22</v>
      </c>
      <c r="H242" s="32"/>
      <c r="I242" s="27"/>
      <c r="J242" s="28">
        <f>IF(AND(G242= "",H242= ""), 0, ROUND(ROUND(I242, 2) * ROUND(IF(H242="",G242,H242),  2), 2))</f>
        <v>0</v>
      </c>
      <c r="K242" s="7"/>
      <c r="M242" s="29">
        <v>0.2</v>
      </c>
      <c r="Q242" s="7">
        <v>5740</v>
      </c>
    </row>
    <row r="243" spans="1:17" hidden="1" x14ac:dyDescent="0.3">
      <c r="A243" s="7" t="s">
        <v>54</v>
      </c>
    </row>
    <row r="244" spans="1:17" ht="22.8" customHeight="1" x14ac:dyDescent="0.3">
      <c r="A244" s="7" t="s">
        <v>55</v>
      </c>
      <c r="B244" s="30"/>
      <c r="C244" s="64" t="s">
        <v>155</v>
      </c>
      <c r="D244" s="64"/>
      <c r="E244" s="64"/>
      <c r="F244" s="64"/>
      <c r="G244" s="64"/>
      <c r="H244" s="64"/>
      <c r="I244" s="64"/>
      <c r="J244" s="30"/>
    </row>
    <row r="245" spans="1:17" hidden="1" x14ac:dyDescent="0.3">
      <c r="A245" s="7" t="s">
        <v>57</v>
      </c>
    </row>
    <row r="246" spans="1:17" hidden="1" x14ac:dyDescent="0.3">
      <c r="A246" s="7" t="s">
        <v>58</v>
      </c>
    </row>
    <row r="247" spans="1:17" hidden="1" x14ac:dyDescent="0.3">
      <c r="A247" s="7" t="s">
        <v>59</v>
      </c>
    </row>
    <row r="248" spans="1:17" hidden="1" x14ac:dyDescent="0.3">
      <c r="A248" s="7" t="s">
        <v>60</v>
      </c>
    </row>
    <row r="249" spans="1:17" x14ac:dyDescent="0.3">
      <c r="A249" s="7">
        <v>9</v>
      </c>
      <c r="B249" s="23" t="s">
        <v>156</v>
      </c>
      <c r="C249" s="62" t="s">
        <v>157</v>
      </c>
      <c r="D249" s="63"/>
      <c r="E249" s="63"/>
      <c r="F249" s="25" t="s">
        <v>14</v>
      </c>
      <c r="G249" s="32">
        <v>69.2</v>
      </c>
      <c r="H249" s="32"/>
      <c r="I249" s="27"/>
      <c r="J249" s="28">
        <f>IF(AND(G249= "",H249= ""), 0, ROUND(ROUND(I249, 2) * ROUND(IF(H249="",G249,H249),  2), 2))</f>
        <v>0</v>
      </c>
      <c r="K249" s="7"/>
      <c r="M249" s="29">
        <v>0.2</v>
      </c>
      <c r="Q249" s="7">
        <v>5740</v>
      </c>
    </row>
    <row r="250" spans="1:17" hidden="1" x14ac:dyDescent="0.3">
      <c r="A250" s="7" t="s">
        <v>54</v>
      </c>
    </row>
    <row r="251" spans="1:17" ht="20.7" customHeight="1" x14ac:dyDescent="0.3">
      <c r="A251" s="7" t="s">
        <v>55</v>
      </c>
      <c r="B251" s="30"/>
      <c r="C251" s="64" t="s">
        <v>158</v>
      </c>
      <c r="D251" s="64"/>
      <c r="E251" s="64"/>
      <c r="F251" s="64"/>
      <c r="G251" s="64"/>
      <c r="H251" s="64"/>
      <c r="I251" s="64"/>
      <c r="J251" s="30"/>
    </row>
    <row r="252" spans="1:17" hidden="1" x14ac:dyDescent="0.3">
      <c r="A252" s="7" t="s">
        <v>57</v>
      </c>
    </row>
    <row r="253" spans="1:17" hidden="1" x14ac:dyDescent="0.3">
      <c r="A253" s="7" t="s">
        <v>58</v>
      </c>
    </row>
    <row r="254" spans="1:17" hidden="1" x14ac:dyDescent="0.3">
      <c r="A254" s="7" t="s">
        <v>58</v>
      </c>
    </row>
    <row r="255" spans="1:17" hidden="1" x14ac:dyDescent="0.3">
      <c r="A255" s="7" t="s">
        <v>59</v>
      </c>
    </row>
    <row r="256" spans="1:17" hidden="1" x14ac:dyDescent="0.3">
      <c r="A256" s="7" t="s">
        <v>60</v>
      </c>
    </row>
    <row r="257" spans="1:17" hidden="1" x14ac:dyDescent="0.3">
      <c r="A257" s="7" t="s">
        <v>79</v>
      </c>
    </row>
    <row r="258" spans="1:17" x14ac:dyDescent="0.3">
      <c r="A258" s="7">
        <v>5</v>
      </c>
      <c r="B258" s="16" t="s">
        <v>159</v>
      </c>
      <c r="C258" s="61" t="s">
        <v>160</v>
      </c>
      <c r="D258" s="61"/>
      <c r="E258" s="61"/>
      <c r="F258" s="21"/>
      <c r="G258" s="21"/>
      <c r="H258" s="21"/>
      <c r="I258" s="21"/>
      <c r="J258" s="22"/>
      <c r="K258" s="7"/>
    </row>
    <row r="259" spans="1:17" x14ac:dyDescent="0.3">
      <c r="A259" s="7">
        <v>9</v>
      </c>
      <c r="B259" s="23" t="s">
        <v>161</v>
      </c>
      <c r="C259" s="62" t="s">
        <v>162</v>
      </c>
      <c r="D259" s="63"/>
      <c r="E259" s="63"/>
      <c r="F259" s="25" t="s">
        <v>14</v>
      </c>
      <c r="G259" s="32">
        <v>67.47</v>
      </c>
      <c r="H259" s="32"/>
      <c r="I259" s="27"/>
      <c r="J259" s="28">
        <f>IF(AND(G259= "",H259= ""), 0, ROUND(ROUND(I259, 2) * ROUND(IF(H259="",G259,H259),  2), 2))</f>
        <v>0</v>
      </c>
      <c r="K259" s="7"/>
      <c r="M259" s="29">
        <v>0.2</v>
      </c>
      <c r="Q259" s="7">
        <v>5740</v>
      </c>
    </row>
    <row r="260" spans="1:17" hidden="1" x14ac:dyDescent="0.3">
      <c r="A260" s="7" t="s">
        <v>54</v>
      </c>
    </row>
    <row r="261" spans="1:17" ht="22.8" customHeight="1" x14ac:dyDescent="0.3">
      <c r="A261" s="7" t="s">
        <v>55</v>
      </c>
      <c r="B261" s="30"/>
      <c r="C261" s="64" t="s">
        <v>163</v>
      </c>
      <c r="D261" s="64"/>
      <c r="E261" s="64"/>
      <c r="F261" s="64"/>
      <c r="G261" s="64"/>
      <c r="H261" s="64"/>
      <c r="I261" s="64"/>
      <c r="J261" s="30"/>
    </row>
    <row r="262" spans="1:17" hidden="1" x14ac:dyDescent="0.3">
      <c r="A262" s="7" t="s">
        <v>57</v>
      </c>
    </row>
    <row r="263" spans="1:17" hidden="1" x14ac:dyDescent="0.3">
      <c r="A263" s="7" t="s">
        <v>142</v>
      </c>
    </row>
    <row r="264" spans="1:17" hidden="1" x14ac:dyDescent="0.3">
      <c r="A264" s="7" t="s">
        <v>58</v>
      </c>
    </row>
    <row r="265" spans="1:17" hidden="1" x14ac:dyDescent="0.3">
      <c r="A265" s="7" t="s">
        <v>58</v>
      </c>
    </row>
    <row r="266" spans="1:17" hidden="1" x14ac:dyDescent="0.3">
      <c r="A266" s="7" t="s">
        <v>58</v>
      </c>
    </row>
    <row r="267" spans="1:17" hidden="1" x14ac:dyDescent="0.3">
      <c r="A267" s="7" t="s">
        <v>142</v>
      </c>
    </row>
    <row r="268" spans="1:17" hidden="1" x14ac:dyDescent="0.3">
      <c r="A268" s="7" t="s">
        <v>58</v>
      </c>
    </row>
    <row r="269" spans="1:17" hidden="1" x14ac:dyDescent="0.3">
      <c r="A269" s="7" t="s">
        <v>58</v>
      </c>
    </row>
    <row r="270" spans="1:17" hidden="1" x14ac:dyDescent="0.3">
      <c r="A270" s="7" t="s">
        <v>58</v>
      </c>
    </row>
    <row r="271" spans="1:17" hidden="1" x14ac:dyDescent="0.3">
      <c r="A271" s="7" t="s">
        <v>59</v>
      </c>
    </row>
    <row r="272" spans="1:17" hidden="1" x14ac:dyDescent="0.3">
      <c r="A272" s="7" t="s">
        <v>60</v>
      </c>
    </row>
    <row r="273" spans="1:17" x14ac:dyDescent="0.3">
      <c r="A273" s="7">
        <v>9</v>
      </c>
      <c r="B273" s="23" t="s">
        <v>164</v>
      </c>
      <c r="C273" s="62" t="s">
        <v>165</v>
      </c>
      <c r="D273" s="63"/>
      <c r="E273" s="63"/>
      <c r="F273" s="25" t="s">
        <v>14</v>
      </c>
      <c r="G273" s="32">
        <v>77</v>
      </c>
      <c r="H273" s="32"/>
      <c r="I273" s="27"/>
      <c r="J273" s="28">
        <f>IF(AND(G273= "",H273= ""), 0, ROUND(ROUND(I273, 2) * ROUND(IF(H273="",G273,H273),  2), 2))</f>
        <v>0</v>
      </c>
      <c r="K273" s="7"/>
      <c r="M273" s="29">
        <v>0.2</v>
      </c>
      <c r="Q273" s="7">
        <v>5740</v>
      </c>
    </row>
    <row r="274" spans="1:17" hidden="1" x14ac:dyDescent="0.3">
      <c r="A274" s="7" t="s">
        <v>54</v>
      </c>
    </row>
    <row r="275" spans="1:17" ht="41.25" customHeight="1" x14ac:dyDescent="0.3">
      <c r="A275" s="7" t="s">
        <v>55</v>
      </c>
      <c r="B275" s="30"/>
      <c r="C275" s="64" t="s">
        <v>166</v>
      </c>
      <c r="D275" s="64"/>
      <c r="E275" s="64"/>
      <c r="F275" s="64"/>
      <c r="G275" s="64"/>
      <c r="H275" s="64"/>
      <c r="I275" s="64"/>
      <c r="J275" s="30"/>
    </row>
    <row r="276" spans="1:17" hidden="1" x14ac:dyDescent="0.3">
      <c r="A276" s="7" t="s">
        <v>57</v>
      </c>
    </row>
    <row r="277" spans="1:17" hidden="1" x14ac:dyDescent="0.3">
      <c r="A277" s="7" t="s">
        <v>142</v>
      </c>
    </row>
    <row r="278" spans="1:17" hidden="1" x14ac:dyDescent="0.3">
      <c r="A278" s="7" t="s">
        <v>58</v>
      </c>
    </row>
    <row r="279" spans="1:17" hidden="1" x14ac:dyDescent="0.3">
      <c r="A279" s="7" t="s">
        <v>58</v>
      </c>
    </row>
    <row r="280" spans="1:17" hidden="1" x14ac:dyDescent="0.3">
      <c r="A280" s="7" t="s">
        <v>59</v>
      </c>
    </row>
    <row r="281" spans="1:17" hidden="1" x14ac:dyDescent="0.3">
      <c r="A281" s="7" t="s">
        <v>60</v>
      </c>
    </row>
    <row r="282" spans="1:17" hidden="1" x14ac:dyDescent="0.3">
      <c r="A282" s="7" t="s">
        <v>79</v>
      </c>
    </row>
    <row r="283" spans="1:17" x14ac:dyDescent="0.3">
      <c r="A283" s="7">
        <v>5</v>
      </c>
      <c r="B283" s="16" t="s">
        <v>167</v>
      </c>
      <c r="C283" s="61" t="s">
        <v>168</v>
      </c>
      <c r="D283" s="61"/>
      <c r="E283" s="61"/>
      <c r="F283" s="21"/>
      <c r="G283" s="21"/>
      <c r="H283" s="21"/>
      <c r="I283" s="21"/>
      <c r="J283" s="22"/>
      <c r="K283" s="7"/>
    </row>
    <row r="284" spans="1:17" hidden="1" x14ac:dyDescent="0.3">
      <c r="A284" s="7" t="s">
        <v>149</v>
      </c>
    </row>
    <row r="285" spans="1:17" x14ac:dyDescent="0.3">
      <c r="A285" s="7">
        <v>9</v>
      </c>
      <c r="B285" s="23" t="s">
        <v>169</v>
      </c>
      <c r="C285" s="62" t="s">
        <v>170</v>
      </c>
      <c r="D285" s="63"/>
      <c r="E285" s="63"/>
      <c r="F285" s="25" t="s">
        <v>14</v>
      </c>
      <c r="G285" s="32">
        <v>479.14</v>
      </c>
      <c r="H285" s="32"/>
      <c r="I285" s="27"/>
      <c r="J285" s="28">
        <f>IF(AND(G285= "",H285= ""), 0, ROUND(ROUND(I285, 2) * ROUND(IF(H285="",G285,H285),  2), 2))</f>
        <v>0</v>
      </c>
      <c r="K285" s="7"/>
      <c r="M285" s="29">
        <v>0.2</v>
      </c>
      <c r="Q285" s="7">
        <v>5740</v>
      </c>
    </row>
    <row r="286" spans="1:17" hidden="1" x14ac:dyDescent="0.3">
      <c r="A286" s="7" t="s">
        <v>54</v>
      </c>
    </row>
    <row r="287" spans="1:17" ht="43.05" customHeight="1" x14ac:dyDescent="0.3">
      <c r="A287" s="7" t="s">
        <v>55</v>
      </c>
      <c r="B287" s="30"/>
      <c r="C287" s="64" t="s">
        <v>171</v>
      </c>
      <c r="D287" s="64"/>
      <c r="E287" s="64"/>
      <c r="F287" s="64"/>
      <c r="G287" s="64"/>
      <c r="H287" s="64"/>
      <c r="I287" s="64"/>
      <c r="J287" s="30"/>
    </row>
    <row r="288" spans="1:17" hidden="1" x14ac:dyDescent="0.3">
      <c r="A288" s="7" t="s">
        <v>57</v>
      </c>
    </row>
    <row r="289" spans="1:1" hidden="1" x14ac:dyDescent="0.3">
      <c r="A289" s="7" t="s">
        <v>172</v>
      </c>
    </row>
    <row r="290" spans="1:1" hidden="1" x14ac:dyDescent="0.3">
      <c r="A290" s="7" t="s">
        <v>173</v>
      </c>
    </row>
    <row r="291" spans="1:1" hidden="1" x14ac:dyDescent="0.3">
      <c r="A291" s="7" t="s">
        <v>58</v>
      </c>
    </row>
    <row r="292" spans="1:1" hidden="1" x14ac:dyDescent="0.3">
      <c r="A292" s="7" t="s">
        <v>58</v>
      </c>
    </row>
    <row r="293" spans="1:1" hidden="1" x14ac:dyDescent="0.3">
      <c r="A293" s="7" t="s">
        <v>58</v>
      </c>
    </row>
    <row r="294" spans="1:1" hidden="1" x14ac:dyDescent="0.3">
      <c r="A294" s="7" t="s">
        <v>58</v>
      </c>
    </row>
    <row r="295" spans="1:1" hidden="1" x14ac:dyDescent="0.3">
      <c r="A295" s="7" t="s">
        <v>174</v>
      </c>
    </row>
    <row r="296" spans="1:1" hidden="1" x14ac:dyDescent="0.3">
      <c r="A296" s="7" t="s">
        <v>175</v>
      </c>
    </row>
    <row r="297" spans="1:1" hidden="1" x14ac:dyDescent="0.3">
      <c r="A297" s="7" t="s">
        <v>176</v>
      </c>
    </row>
    <row r="298" spans="1:1" hidden="1" x14ac:dyDescent="0.3">
      <c r="A298" s="7" t="s">
        <v>177</v>
      </c>
    </row>
    <row r="299" spans="1:1" hidden="1" x14ac:dyDescent="0.3">
      <c r="A299" s="7" t="s">
        <v>177</v>
      </c>
    </row>
    <row r="300" spans="1:1" hidden="1" x14ac:dyDescent="0.3">
      <c r="A300" s="7" t="s">
        <v>177</v>
      </c>
    </row>
    <row r="301" spans="1:1" hidden="1" x14ac:dyDescent="0.3">
      <c r="A301" s="7" t="s">
        <v>177</v>
      </c>
    </row>
    <row r="302" spans="1:1" hidden="1" x14ac:dyDescent="0.3">
      <c r="A302" s="7" t="s">
        <v>177</v>
      </c>
    </row>
    <row r="303" spans="1:1" hidden="1" x14ac:dyDescent="0.3">
      <c r="A303" s="7" t="s">
        <v>177</v>
      </c>
    </row>
    <row r="304" spans="1:1" hidden="1" x14ac:dyDescent="0.3">
      <c r="A304" s="7" t="s">
        <v>177</v>
      </c>
    </row>
    <row r="305" spans="1:17" hidden="1" x14ac:dyDescent="0.3">
      <c r="A305" s="7" t="s">
        <v>177</v>
      </c>
    </row>
    <row r="306" spans="1:17" hidden="1" x14ac:dyDescent="0.3">
      <c r="A306" s="7" t="s">
        <v>178</v>
      </c>
    </row>
    <row r="307" spans="1:17" hidden="1" x14ac:dyDescent="0.3">
      <c r="A307" s="7" t="s">
        <v>59</v>
      </c>
    </row>
    <row r="308" spans="1:17" hidden="1" x14ac:dyDescent="0.3">
      <c r="A308" s="7" t="s">
        <v>60</v>
      </c>
    </row>
    <row r="309" spans="1:17" x14ac:dyDescent="0.3">
      <c r="A309" s="7">
        <v>9</v>
      </c>
      <c r="B309" s="23" t="s">
        <v>179</v>
      </c>
      <c r="C309" s="62" t="s">
        <v>180</v>
      </c>
      <c r="D309" s="63"/>
      <c r="E309" s="63"/>
      <c r="F309" s="25" t="s">
        <v>14</v>
      </c>
      <c r="G309" s="32">
        <v>213.59</v>
      </c>
      <c r="H309" s="32"/>
      <c r="I309" s="27"/>
      <c r="J309" s="28">
        <f>IF(AND(G309= "",H309= ""), 0, ROUND(ROUND(I309, 2) * ROUND(IF(H309="",G309,H309),  2), 2))</f>
        <v>0</v>
      </c>
      <c r="K309" s="7"/>
      <c r="M309" s="29">
        <v>0.2</v>
      </c>
      <c r="Q309" s="7">
        <v>5740</v>
      </c>
    </row>
    <row r="310" spans="1:17" hidden="1" x14ac:dyDescent="0.3">
      <c r="A310" s="7" t="s">
        <v>54</v>
      </c>
    </row>
    <row r="311" spans="1:17" ht="43.05" customHeight="1" x14ac:dyDescent="0.3">
      <c r="A311" s="7" t="s">
        <v>55</v>
      </c>
      <c r="B311" s="30"/>
      <c r="C311" s="64" t="s">
        <v>181</v>
      </c>
      <c r="D311" s="64"/>
      <c r="E311" s="64"/>
      <c r="F311" s="64"/>
      <c r="G311" s="64"/>
      <c r="H311" s="64"/>
      <c r="I311" s="64"/>
      <c r="J311" s="30"/>
    </row>
    <row r="312" spans="1:17" hidden="1" x14ac:dyDescent="0.3">
      <c r="A312" s="7" t="s">
        <v>57</v>
      </c>
    </row>
    <row r="313" spans="1:17" hidden="1" x14ac:dyDescent="0.3">
      <c r="A313" s="7" t="s">
        <v>172</v>
      </c>
    </row>
    <row r="314" spans="1:17" hidden="1" x14ac:dyDescent="0.3">
      <c r="A314" s="7" t="s">
        <v>173</v>
      </c>
    </row>
    <row r="315" spans="1:17" hidden="1" x14ac:dyDescent="0.3">
      <c r="A315" s="7" t="s">
        <v>58</v>
      </c>
    </row>
    <row r="316" spans="1:17" hidden="1" x14ac:dyDescent="0.3">
      <c r="A316" s="7" t="s">
        <v>174</v>
      </c>
    </row>
    <row r="317" spans="1:17" hidden="1" x14ac:dyDescent="0.3">
      <c r="A317" s="7" t="s">
        <v>175</v>
      </c>
    </row>
    <row r="318" spans="1:17" hidden="1" x14ac:dyDescent="0.3">
      <c r="A318" s="7" t="s">
        <v>176</v>
      </c>
    </row>
    <row r="319" spans="1:17" hidden="1" x14ac:dyDescent="0.3">
      <c r="A319" s="7" t="s">
        <v>177</v>
      </c>
    </row>
    <row r="320" spans="1:17" hidden="1" x14ac:dyDescent="0.3">
      <c r="A320" s="7" t="s">
        <v>178</v>
      </c>
    </row>
    <row r="321" spans="1:17" hidden="1" x14ac:dyDescent="0.3">
      <c r="A321" s="7" t="s">
        <v>59</v>
      </c>
    </row>
    <row r="322" spans="1:17" hidden="1" x14ac:dyDescent="0.3">
      <c r="A322" s="7" t="s">
        <v>60</v>
      </c>
    </row>
    <row r="323" spans="1:17" x14ac:dyDescent="0.3">
      <c r="A323" s="7">
        <v>9</v>
      </c>
      <c r="B323" s="23" t="s">
        <v>182</v>
      </c>
      <c r="C323" s="62" t="s">
        <v>183</v>
      </c>
      <c r="D323" s="63"/>
      <c r="E323" s="63"/>
      <c r="F323" s="25" t="s">
        <v>14</v>
      </c>
      <c r="G323" s="32">
        <v>13.5</v>
      </c>
      <c r="H323" s="32"/>
      <c r="I323" s="27"/>
      <c r="J323" s="28">
        <f>IF(AND(G323= "",H323= ""), 0, ROUND(ROUND(I323, 2) * ROUND(IF(H323="",G323,H323),  2), 2))</f>
        <v>0</v>
      </c>
      <c r="K323" s="7"/>
      <c r="M323" s="29">
        <v>0.2</v>
      </c>
      <c r="Q323" s="7">
        <v>5740</v>
      </c>
    </row>
    <row r="324" spans="1:17" hidden="1" x14ac:dyDescent="0.3">
      <c r="A324" s="7" t="s">
        <v>64</v>
      </c>
    </row>
    <row r="325" spans="1:17" hidden="1" x14ac:dyDescent="0.3">
      <c r="A325" s="7" t="s">
        <v>54</v>
      </c>
    </row>
    <row r="326" spans="1:17" ht="48.75" customHeight="1" x14ac:dyDescent="0.3">
      <c r="A326" s="7" t="s">
        <v>55</v>
      </c>
      <c r="B326" s="30"/>
      <c r="C326" s="64" t="s">
        <v>184</v>
      </c>
      <c r="D326" s="64"/>
      <c r="E326" s="64"/>
      <c r="F326" s="64"/>
      <c r="G326" s="64"/>
      <c r="H326" s="64"/>
      <c r="I326" s="64"/>
      <c r="J326" s="30"/>
    </row>
    <row r="327" spans="1:17" hidden="1" x14ac:dyDescent="0.3">
      <c r="A327" s="7" t="s">
        <v>57</v>
      </c>
    </row>
    <row r="328" spans="1:17" hidden="1" x14ac:dyDescent="0.3">
      <c r="A328" s="7" t="s">
        <v>58</v>
      </c>
    </row>
    <row r="329" spans="1:17" hidden="1" x14ac:dyDescent="0.3">
      <c r="A329" s="7" t="s">
        <v>59</v>
      </c>
    </row>
    <row r="330" spans="1:17" hidden="1" x14ac:dyDescent="0.3">
      <c r="A330" s="7" t="s">
        <v>60</v>
      </c>
    </row>
    <row r="331" spans="1:17" x14ac:dyDescent="0.3">
      <c r="A331" s="7">
        <v>9</v>
      </c>
      <c r="B331" s="23" t="s">
        <v>185</v>
      </c>
      <c r="C331" s="62" t="s">
        <v>186</v>
      </c>
      <c r="D331" s="63"/>
      <c r="E331" s="63"/>
      <c r="F331" s="25" t="s">
        <v>14</v>
      </c>
      <c r="G331" s="32">
        <v>78</v>
      </c>
      <c r="H331" s="32"/>
      <c r="I331" s="27"/>
      <c r="J331" s="28">
        <f>IF(AND(G331= "",H331= ""), 0, ROUND(ROUND(I331, 2) * ROUND(IF(H331="",G331,H331),  2), 2))</f>
        <v>0</v>
      </c>
      <c r="K331" s="7"/>
      <c r="M331" s="29">
        <v>0.2</v>
      </c>
      <c r="Q331" s="7">
        <v>5740</v>
      </c>
    </row>
    <row r="332" spans="1:17" hidden="1" x14ac:dyDescent="0.3">
      <c r="A332" s="7" t="s">
        <v>54</v>
      </c>
    </row>
    <row r="333" spans="1:17" ht="22.8" customHeight="1" x14ac:dyDescent="0.3">
      <c r="A333" s="7" t="s">
        <v>55</v>
      </c>
      <c r="B333" s="30"/>
      <c r="C333" s="64" t="s">
        <v>187</v>
      </c>
      <c r="D333" s="64"/>
      <c r="E333" s="64"/>
      <c r="F333" s="64"/>
      <c r="G333" s="64"/>
      <c r="H333" s="64"/>
      <c r="I333" s="64"/>
      <c r="J333" s="30"/>
    </row>
    <row r="334" spans="1:17" hidden="1" x14ac:dyDescent="0.3">
      <c r="A334" s="7" t="s">
        <v>57</v>
      </c>
    </row>
    <row r="335" spans="1:17" hidden="1" x14ac:dyDescent="0.3">
      <c r="A335" s="7" t="s">
        <v>58</v>
      </c>
    </row>
    <row r="336" spans="1:17" hidden="1" x14ac:dyDescent="0.3">
      <c r="A336" s="7" t="s">
        <v>59</v>
      </c>
    </row>
    <row r="337" spans="1:17" hidden="1" x14ac:dyDescent="0.3">
      <c r="A337" s="7" t="s">
        <v>60</v>
      </c>
    </row>
    <row r="338" spans="1:17" x14ac:dyDescent="0.3">
      <c r="A338" s="7">
        <v>9</v>
      </c>
      <c r="B338" s="23" t="s">
        <v>188</v>
      </c>
      <c r="C338" s="62" t="s">
        <v>189</v>
      </c>
      <c r="D338" s="63"/>
      <c r="E338" s="63"/>
      <c r="F338" s="25" t="s">
        <v>14</v>
      </c>
      <c r="G338" s="32">
        <v>238.13</v>
      </c>
      <c r="H338" s="32"/>
      <c r="I338" s="27"/>
      <c r="J338" s="28">
        <f>IF(AND(G338= "",H338= ""), 0, ROUND(ROUND(I338, 2) * ROUND(IF(H338="",G338,H338),  2), 2))</f>
        <v>0</v>
      </c>
      <c r="K338" s="7"/>
      <c r="M338" s="29">
        <v>0.2</v>
      </c>
      <c r="Q338" s="7">
        <v>5740</v>
      </c>
    </row>
    <row r="339" spans="1:17" hidden="1" x14ac:dyDescent="0.3">
      <c r="A339" s="7" t="s">
        <v>54</v>
      </c>
    </row>
    <row r="340" spans="1:17" ht="43.05" customHeight="1" x14ac:dyDescent="0.3">
      <c r="A340" s="7" t="s">
        <v>55</v>
      </c>
      <c r="B340" s="30"/>
      <c r="C340" s="64" t="s">
        <v>190</v>
      </c>
      <c r="D340" s="64"/>
      <c r="E340" s="64"/>
      <c r="F340" s="64"/>
      <c r="G340" s="64"/>
      <c r="H340" s="64"/>
      <c r="I340" s="64"/>
      <c r="J340" s="30"/>
    </row>
    <row r="341" spans="1:17" hidden="1" x14ac:dyDescent="0.3">
      <c r="A341" s="7" t="s">
        <v>57</v>
      </c>
    </row>
    <row r="342" spans="1:17" hidden="1" x14ac:dyDescent="0.3">
      <c r="A342" s="7" t="s">
        <v>172</v>
      </c>
    </row>
    <row r="343" spans="1:17" hidden="1" x14ac:dyDescent="0.3">
      <c r="A343" s="7" t="s">
        <v>173</v>
      </c>
    </row>
    <row r="344" spans="1:17" hidden="1" x14ac:dyDescent="0.3">
      <c r="A344" s="7" t="s">
        <v>58</v>
      </c>
    </row>
    <row r="345" spans="1:17" hidden="1" x14ac:dyDescent="0.3">
      <c r="A345" s="7" t="s">
        <v>174</v>
      </c>
    </row>
    <row r="346" spans="1:17" hidden="1" x14ac:dyDescent="0.3">
      <c r="A346" s="7" t="s">
        <v>175</v>
      </c>
    </row>
    <row r="347" spans="1:17" hidden="1" x14ac:dyDescent="0.3">
      <c r="A347" s="7" t="s">
        <v>176</v>
      </c>
    </row>
    <row r="348" spans="1:17" hidden="1" x14ac:dyDescent="0.3">
      <c r="A348" s="7" t="s">
        <v>177</v>
      </c>
    </row>
    <row r="349" spans="1:17" hidden="1" x14ac:dyDescent="0.3">
      <c r="A349" s="7" t="s">
        <v>178</v>
      </c>
    </row>
    <row r="350" spans="1:17" hidden="1" x14ac:dyDescent="0.3">
      <c r="A350" s="7" t="s">
        <v>59</v>
      </c>
    </row>
    <row r="351" spans="1:17" hidden="1" x14ac:dyDescent="0.3">
      <c r="A351" s="7" t="s">
        <v>60</v>
      </c>
    </row>
    <row r="352" spans="1:17" x14ac:dyDescent="0.3">
      <c r="A352" s="7">
        <v>9</v>
      </c>
      <c r="B352" s="23" t="s">
        <v>191</v>
      </c>
      <c r="C352" s="62" t="s">
        <v>192</v>
      </c>
      <c r="D352" s="63"/>
      <c r="E352" s="63"/>
      <c r="F352" s="25" t="s">
        <v>14</v>
      </c>
      <c r="G352" s="32">
        <v>82.01</v>
      </c>
      <c r="H352" s="32"/>
      <c r="I352" s="27"/>
      <c r="J352" s="28">
        <f>IF(AND(G352= "",H352= ""), 0, ROUND(ROUND(I352, 2) * ROUND(IF(H352="",G352,H352),  2), 2))</f>
        <v>0</v>
      </c>
      <c r="K352" s="7"/>
      <c r="M352" s="29">
        <v>0.2</v>
      </c>
      <c r="Q352" s="7">
        <v>5740</v>
      </c>
    </row>
    <row r="353" spans="1:17" hidden="1" x14ac:dyDescent="0.3">
      <c r="A353" s="7" t="s">
        <v>54</v>
      </c>
    </row>
    <row r="354" spans="1:17" ht="43.05" customHeight="1" x14ac:dyDescent="0.3">
      <c r="A354" s="7" t="s">
        <v>55</v>
      </c>
      <c r="B354" s="30"/>
      <c r="C354" s="64" t="s">
        <v>193</v>
      </c>
      <c r="D354" s="64"/>
      <c r="E354" s="64"/>
      <c r="F354" s="64"/>
      <c r="G354" s="64"/>
      <c r="H354" s="64"/>
      <c r="I354" s="64"/>
      <c r="J354" s="30"/>
    </row>
    <row r="355" spans="1:17" hidden="1" x14ac:dyDescent="0.3">
      <c r="A355" s="7" t="s">
        <v>57</v>
      </c>
    </row>
    <row r="356" spans="1:17" hidden="1" x14ac:dyDescent="0.3">
      <c r="A356" s="7" t="s">
        <v>172</v>
      </c>
    </row>
    <row r="357" spans="1:17" hidden="1" x14ac:dyDescent="0.3">
      <c r="A357" s="7" t="s">
        <v>173</v>
      </c>
    </row>
    <row r="358" spans="1:17" hidden="1" x14ac:dyDescent="0.3">
      <c r="A358" s="7" t="s">
        <v>58</v>
      </c>
    </row>
    <row r="359" spans="1:17" hidden="1" x14ac:dyDescent="0.3">
      <c r="A359" s="7" t="s">
        <v>58</v>
      </c>
    </row>
    <row r="360" spans="1:17" hidden="1" x14ac:dyDescent="0.3">
      <c r="A360" s="7" t="s">
        <v>174</v>
      </c>
    </row>
    <row r="361" spans="1:17" hidden="1" x14ac:dyDescent="0.3">
      <c r="A361" s="7" t="s">
        <v>175</v>
      </c>
    </row>
    <row r="362" spans="1:17" hidden="1" x14ac:dyDescent="0.3">
      <c r="A362" s="7" t="s">
        <v>176</v>
      </c>
    </row>
    <row r="363" spans="1:17" hidden="1" x14ac:dyDescent="0.3">
      <c r="A363" s="7" t="s">
        <v>177</v>
      </c>
    </row>
    <row r="364" spans="1:17" hidden="1" x14ac:dyDescent="0.3">
      <c r="A364" s="7" t="s">
        <v>177</v>
      </c>
    </row>
    <row r="365" spans="1:17" hidden="1" x14ac:dyDescent="0.3">
      <c r="A365" s="7" t="s">
        <v>178</v>
      </c>
    </row>
    <row r="366" spans="1:17" hidden="1" x14ac:dyDescent="0.3">
      <c r="A366" s="7" t="s">
        <v>59</v>
      </c>
    </row>
    <row r="367" spans="1:17" hidden="1" x14ac:dyDescent="0.3">
      <c r="A367" s="7" t="s">
        <v>60</v>
      </c>
    </row>
    <row r="368" spans="1:17" x14ac:dyDescent="0.3">
      <c r="A368" s="7">
        <v>9</v>
      </c>
      <c r="B368" s="23" t="s">
        <v>194</v>
      </c>
      <c r="C368" s="62" t="s">
        <v>195</v>
      </c>
      <c r="D368" s="63"/>
      <c r="E368" s="63"/>
      <c r="F368" s="25" t="s">
        <v>14</v>
      </c>
      <c r="G368" s="32">
        <v>324.94</v>
      </c>
      <c r="H368" s="32"/>
      <c r="I368" s="27"/>
      <c r="J368" s="28">
        <f>IF(AND(G368= "",H368= ""), 0, ROUND(ROUND(I368, 2) * ROUND(IF(H368="",G368,H368),  2), 2))</f>
        <v>0</v>
      </c>
      <c r="K368" s="7"/>
      <c r="M368" s="29">
        <v>0.2</v>
      </c>
      <c r="Q368" s="7">
        <v>5740</v>
      </c>
    </row>
    <row r="369" spans="1:10" hidden="1" x14ac:dyDescent="0.3">
      <c r="A369" s="7" t="s">
        <v>54</v>
      </c>
    </row>
    <row r="370" spans="1:10" ht="43.05" customHeight="1" x14ac:dyDescent="0.3">
      <c r="A370" s="7" t="s">
        <v>55</v>
      </c>
      <c r="B370" s="30"/>
      <c r="C370" s="64" t="s">
        <v>196</v>
      </c>
      <c r="D370" s="64"/>
      <c r="E370" s="64"/>
      <c r="F370" s="64"/>
      <c r="G370" s="64"/>
      <c r="H370" s="64"/>
      <c r="I370" s="64"/>
      <c r="J370" s="30"/>
    </row>
    <row r="371" spans="1:10" hidden="1" x14ac:dyDescent="0.3">
      <c r="A371" s="7" t="s">
        <v>57</v>
      </c>
    </row>
    <row r="372" spans="1:10" hidden="1" x14ac:dyDescent="0.3">
      <c r="A372" s="7" t="s">
        <v>172</v>
      </c>
    </row>
    <row r="373" spans="1:10" hidden="1" x14ac:dyDescent="0.3">
      <c r="A373" s="7" t="s">
        <v>173</v>
      </c>
    </row>
    <row r="374" spans="1:10" hidden="1" x14ac:dyDescent="0.3">
      <c r="A374" s="7" t="s">
        <v>58</v>
      </c>
    </row>
    <row r="375" spans="1:10" hidden="1" x14ac:dyDescent="0.3">
      <c r="A375" s="7" t="s">
        <v>58</v>
      </c>
    </row>
    <row r="376" spans="1:10" hidden="1" x14ac:dyDescent="0.3">
      <c r="A376" s="7" t="s">
        <v>58</v>
      </c>
    </row>
    <row r="377" spans="1:10" hidden="1" x14ac:dyDescent="0.3">
      <c r="A377" s="7" t="s">
        <v>58</v>
      </c>
    </row>
    <row r="378" spans="1:10" hidden="1" x14ac:dyDescent="0.3">
      <c r="A378" s="7" t="s">
        <v>58</v>
      </c>
    </row>
    <row r="379" spans="1:10" hidden="1" x14ac:dyDescent="0.3">
      <c r="A379" s="7" t="s">
        <v>58</v>
      </c>
    </row>
    <row r="380" spans="1:10" hidden="1" x14ac:dyDescent="0.3">
      <c r="A380" s="7" t="s">
        <v>58</v>
      </c>
    </row>
    <row r="381" spans="1:10" hidden="1" x14ac:dyDescent="0.3">
      <c r="A381" s="7" t="s">
        <v>174</v>
      </c>
    </row>
    <row r="382" spans="1:10" hidden="1" x14ac:dyDescent="0.3">
      <c r="A382" s="7" t="s">
        <v>175</v>
      </c>
    </row>
    <row r="383" spans="1:10" hidden="1" x14ac:dyDescent="0.3">
      <c r="A383" s="7" t="s">
        <v>176</v>
      </c>
    </row>
    <row r="384" spans="1:10" hidden="1" x14ac:dyDescent="0.3">
      <c r="A384" s="7" t="s">
        <v>177</v>
      </c>
    </row>
    <row r="385" spans="1:17" hidden="1" x14ac:dyDescent="0.3">
      <c r="A385" s="7" t="s">
        <v>177</v>
      </c>
    </row>
    <row r="386" spans="1:17" hidden="1" x14ac:dyDescent="0.3">
      <c r="A386" s="7" t="s">
        <v>177</v>
      </c>
    </row>
    <row r="387" spans="1:17" hidden="1" x14ac:dyDescent="0.3">
      <c r="A387" s="7" t="s">
        <v>177</v>
      </c>
    </row>
    <row r="388" spans="1:17" hidden="1" x14ac:dyDescent="0.3">
      <c r="A388" s="7" t="s">
        <v>177</v>
      </c>
    </row>
    <row r="389" spans="1:17" hidden="1" x14ac:dyDescent="0.3">
      <c r="A389" s="7" t="s">
        <v>177</v>
      </c>
    </row>
    <row r="390" spans="1:17" hidden="1" x14ac:dyDescent="0.3">
      <c r="A390" s="7" t="s">
        <v>177</v>
      </c>
    </row>
    <row r="391" spans="1:17" hidden="1" x14ac:dyDescent="0.3">
      <c r="A391" s="7" t="s">
        <v>178</v>
      </c>
    </row>
    <row r="392" spans="1:17" hidden="1" x14ac:dyDescent="0.3">
      <c r="A392" s="7" t="s">
        <v>59</v>
      </c>
    </row>
    <row r="393" spans="1:17" hidden="1" x14ac:dyDescent="0.3">
      <c r="A393" s="7" t="s">
        <v>60</v>
      </c>
    </row>
    <row r="394" spans="1:17" x14ac:dyDescent="0.3">
      <c r="A394" s="7">
        <v>9</v>
      </c>
      <c r="B394" s="23" t="s">
        <v>197</v>
      </c>
      <c r="C394" s="62" t="s">
        <v>198</v>
      </c>
      <c r="D394" s="63"/>
      <c r="E394" s="63"/>
      <c r="F394" s="25" t="s">
        <v>14</v>
      </c>
      <c r="G394" s="32">
        <v>64.45</v>
      </c>
      <c r="H394" s="32"/>
      <c r="I394" s="27"/>
      <c r="J394" s="28">
        <f>IF(AND(G394= "",H394= ""), 0, ROUND(ROUND(I394, 2) * ROUND(IF(H394="",G394,H394),  2), 2))</f>
        <v>0</v>
      </c>
      <c r="K394" s="7"/>
      <c r="M394" s="29">
        <v>0.2</v>
      </c>
      <c r="Q394" s="7">
        <v>5740</v>
      </c>
    </row>
    <row r="395" spans="1:17" hidden="1" x14ac:dyDescent="0.3">
      <c r="A395" s="7" t="s">
        <v>54</v>
      </c>
    </row>
    <row r="396" spans="1:17" ht="43.05" customHeight="1" x14ac:dyDescent="0.3">
      <c r="A396" s="7" t="s">
        <v>55</v>
      </c>
      <c r="B396" s="30"/>
      <c r="C396" s="64" t="s">
        <v>199</v>
      </c>
      <c r="D396" s="64"/>
      <c r="E396" s="64"/>
      <c r="F396" s="64"/>
      <c r="G396" s="64"/>
      <c r="H396" s="64"/>
      <c r="I396" s="64"/>
      <c r="J396" s="30"/>
    </row>
    <row r="397" spans="1:17" hidden="1" x14ac:dyDescent="0.3">
      <c r="A397" s="7" t="s">
        <v>57</v>
      </c>
    </row>
    <row r="398" spans="1:17" hidden="1" x14ac:dyDescent="0.3">
      <c r="A398" s="7" t="s">
        <v>172</v>
      </c>
    </row>
    <row r="399" spans="1:17" hidden="1" x14ac:dyDescent="0.3">
      <c r="A399" s="7" t="s">
        <v>173</v>
      </c>
    </row>
    <row r="400" spans="1:17" hidden="1" x14ac:dyDescent="0.3">
      <c r="A400" s="7" t="s">
        <v>58</v>
      </c>
    </row>
    <row r="401" spans="1:17" hidden="1" x14ac:dyDescent="0.3">
      <c r="A401" s="7" t="s">
        <v>58</v>
      </c>
    </row>
    <row r="402" spans="1:17" hidden="1" x14ac:dyDescent="0.3">
      <c r="A402" s="7" t="s">
        <v>174</v>
      </c>
    </row>
    <row r="403" spans="1:17" hidden="1" x14ac:dyDescent="0.3">
      <c r="A403" s="7" t="s">
        <v>175</v>
      </c>
    </row>
    <row r="404" spans="1:17" hidden="1" x14ac:dyDescent="0.3">
      <c r="A404" s="7" t="s">
        <v>176</v>
      </c>
    </row>
    <row r="405" spans="1:17" hidden="1" x14ac:dyDescent="0.3">
      <c r="A405" s="7" t="s">
        <v>177</v>
      </c>
    </row>
    <row r="406" spans="1:17" hidden="1" x14ac:dyDescent="0.3">
      <c r="A406" s="7" t="s">
        <v>178</v>
      </c>
    </row>
    <row r="407" spans="1:17" hidden="1" x14ac:dyDescent="0.3">
      <c r="A407" s="7" t="s">
        <v>59</v>
      </c>
    </row>
    <row r="408" spans="1:17" hidden="1" x14ac:dyDescent="0.3">
      <c r="A408" s="7" t="s">
        <v>60</v>
      </c>
    </row>
    <row r="409" spans="1:17" hidden="1" x14ac:dyDescent="0.3">
      <c r="A409" s="7" t="s">
        <v>79</v>
      </c>
    </row>
    <row r="410" spans="1:17" x14ac:dyDescent="0.3">
      <c r="A410" s="7">
        <v>5</v>
      </c>
      <c r="B410" s="16" t="s">
        <v>200</v>
      </c>
      <c r="C410" s="61" t="s">
        <v>201</v>
      </c>
      <c r="D410" s="61"/>
      <c r="E410" s="61"/>
      <c r="F410" s="21"/>
      <c r="G410" s="21"/>
      <c r="H410" s="21"/>
      <c r="I410" s="21"/>
      <c r="J410" s="22"/>
      <c r="K410" s="7"/>
    </row>
    <row r="411" spans="1:17" hidden="1" x14ac:dyDescent="0.3">
      <c r="A411" s="7" t="s">
        <v>149</v>
      </c>
    </row>
    <row r="412" spans="1:17" ht="27.15" customHeight="1" x14ac:dyDescent="0.3">
      <c r="A412" s="7">
        <v>9</v>
      </c>
      <c r="B412" s="23" t="s">
        <v>202</v>
      </c>
      <c r="C412" s="62" t="s">
        <v>203</v>
      </c>
      <c r="D412" s="63"/>
      <c r="E412" s="63"/>
      <c r="F412" s="25" t="s">
        <v>63</v>
      </c>
      <c r="G412" s="31">
        <v>3</v>
      </c>
      <c r="H412" s="31"/>
      <c r="I412" s="27"/>
      <c r="J412" s="28">
        <f>IF(AND(G412= "",H412= ""), 0, ROUND(ROUND(I412, 2) * ROUND(IF(H412="",G412,H412),  0), 2))</f>
        <v>0</v>
      </c>
      <c r="K412" s="7"/>
      <c r="M412" s="29">
        <v>0.2</v>
      </c>
      <c r="Q412" s="7">
        <v>5740</v>
      </c>
    </row>
    <row r="413" spans="1:17" hidden="1" x14ac:dyDescent="0.3">
      <c r="A413" s="7" t="s">
        <v>54</v>
      </c>
    </row>
    <row r="414" spans="1:17" ht="54.15" customHeight="1" x14ac:dyDescent="0.3">
      <c r="A414" s="7" t="s">
        <v>55</v>
      </c>
      <c r="B414" s="30"/>
      <c r="C414" s="64" t="s">
        <v>204</v>
      </c>
      <c r="D414" s="64"/>
      <c r="E414" s="64"/>
      <c r="F414" s="64"/>
      <c r="G414" s="64"/>
      <c r="H414" s="64"/>
      <c r="I414" s="64"/>
      <c r="J414" s="30"/>
    </row>
    <row r="415" spans="1:17" hidden="1" x14ac:dyDescent="0.3">
      <c r="A415" s="7" t="s">
        <v>57</v>
      </c>
    </row>
    <row r="416" spans="1:17" hidden="1" x14ac:dyDescent="0.3">
      <c r="A416" s="7" t="s">
        <v>58</v>
      </c>
    </row>
    <row r="417" spans="1:17" hidden="1" x14ac:dyDescent="0.3">
      <c r="A417" s="7" t="s">
        <v>59</v>
      </c>
    </row>
    <row r="418" spans="1:17" hidden="1" x14ac:dyDescent="0.3">
      <c r="A418" s="7" t="s">
        <v>60</v>
      </c>
    </row>
    <row r="419" spans="1:17" x14ac:dyDescent="0.3">
      <c r="A419" s="7">
        <v>9</v>
      </c>
      <c r="B419" s="23" t="s">
        <v>205</v>
      </c>
      <c r="C419" s="62" t="s">
        <v>154</v>
      </c>
      <c r="D419" s="63"/>
      <c r="E419" s="63"/>
      <c r="F419" s="25" t="s">
        <v>63</v>
      </c>
      <c r="G419" s="31">
        <v>3</v>
      </c>
      <c r="H419" s="31"/>
      <c r="I419" s="27"/>
      <c r="J419" s="28">
        <f>IF(AND(G419= "",H419= ""), 0, ROUND(ROUND(I419, 2) * ROUND(IF(H419="",G419,H419),  0), 2))</f>
        <v>0</v>
      </c>
      <c r="K419" s="7"/>
      <c r="M419" s="29">
        <v>0.2</v>
      </c>
      <c r="Q419" s="7">
        <v>5740</v>
      </c>
    </row>
    <row r="420" spans="1:17" hidden="1" x14ac:dyDescent="0.3">
      <c r="A420" s="7" t="s">
        <v>54</v>
      </c>
    </row>
    <row r="421" spans="1:17" ht="54.15" customHeight="1" x14ac:dyDescent="0.3">
      <c r="A421" s="7" t="s">
        <v>55</v>
      </c>
      <c r="B421" s="30"/>
      <c r="C421" s="64" t="s">
        <v>204</v>
      </c>
      <c r="D421" s="64"/>
      <c r="E421" s="64"/>
      <c r="F421" s="64"/>
      <c r="G421" s="64"/>
      <c r="H421" s="64"/>
      <c r="I421" s="64"/>
      <c r="J421" s="30"/>
    </row>
    <row r="422" spans="1:17" hidden="1" x14ac:dyDescent="0.3">
      <c r="A422" s="7" t="s">
        <v>57</v>
      </c>
    </row>
    <row r="423" spans="1:17" hidden="1" x14ac:dyDescent="0.3">
      <c r="A423" s="7" t="s">
        <v>58</v>
      </c>
    </row>
    <row r="424" spans="1:17" hidden="1" x14ac:dyDescent="0.3">
      <c r="A424" s="7" t="s">
        <v>59</v>
      </c>
    </row>
    <row r="425" spans="1:17" hidden="1" x14ac:dyDescent="0.3">
      <c r="A425" s="7" t="s">
        <v>60</v>
      </c>
    </row>
    <row r="426" spans="1:17" ht="27.15" customHeight="1" x14ac:dyDescent="0.3">
      <c r="A426" s="7">
        <v>9</v>
      </c>
      <c r="B426" s="23" t="s">
        <v>206</v>
      </c>
      <c r="C426" s="62" t="s">
        <v>207</v>
      </c>
      <c r="D426" s="63"/>
      <c r="E426" s="63"/>
      <c r="F426" s="25" t="s">
        <v>63</v>
      </c>
      <c r="G426" s="31">
        <v>1</v>
      </c>
      <c r="H426" s="31"/>
      <c r="I426" s="27"/>
      <c r="J426" s="28">
        <f>IF(AND(G426= "",H426= ""), 0, ROUND(ROUND(I426, 2) * ROUND(IF(H426="",G426,H426),  0), 2))</f>
        <v>0</v>
      </c>
      <c r="K426" s="7"/>
      <c r="M426" s="29">
        <v>0.2</v>
      </c>
      <c r="Q426" s="7">
        <v>5740</v>
      </c>
    </row>
    <row r="427" spans="1:17" hidden="1" x14ac:dyDescent="0.3">
      <c r="A427" s="7" t="s">
        <v>54</v>
      </c>
    </row>
    <row r="428" spans="1:17" ht="31.8" customHeight="1" x14ac:dyDescent="0.3">
      <c r="A428" s="7" t="s">
        <v>55</v>
      </c>
      <c r="B428" s="30"/>
      <c r="C428" s="64" t="s">
        <v>208</v>
      </c>
      <c r="D428" s="64"/>
      <c r="E428" s="64"/>
      <c r="F428" s="64"/>
      <c r="G428" s="64"/>
      <c r="H428" s="64"/>
      <c r="I428" s="64"/>
      <c r="J428" s="30"/>
    </row>
    <row r="429" spans="1:17" hidden="1" x14ac:dyDescent="0.3">
      <c r="A429" s="7" t="s">
        <v>57</v>
      </c>
    </row>
    <row r="430" spans="1:17" hidden="1" x14ac:dyDescent="0.3">
      <c r="A430" s="7" t="s">
        <v>58</v>
      </c>
    </row>
    <row r="431" spans="1:17" hidden="1" x14ac:dyDescent="0.3">
      <c r="A431" s="7" t="s">
        <v>59</v>
      </c>
    </row>
    <row r="432" spans="1:17" hidden="1" x14ac:dyDescent="0.3">
      <c r="A432" s="7" t="s">
        <v>60</v>
      </c>
    </row>
    <row r="433" spans="1:17" x14ac:dyDescent="0.3">
      <c r="A433" s="7">
        <v>9</v>
      </c>
      <c r="B433" s="23" t="s">
        <v>209</v>
      </c>
      <c r="C433" s="62" t="s">
        <v>154</v>
      </c>
      <c r="D433" s="63"/>
      <c r="E433" s="63"/>
      <c r="F433" s="25" t="s">
        <v>63</v>
      </c>
      <c r="G433" s="31">
        <v>1</v>
      </c>
      <c r="H433" s="31"/>
      <c r="I433" s="27"/>
      <c r="J433" s="28">
        <f>IF(AND(G433= "",H433= ""), 0, ROUND(ROUND(I433, 2) * ROUND(IF(H433="",G433,H433),  0), 2))</f>
        <v>0</v>
      </c>
      <c r="K433" s="7"/>
      <c r="M433" s="29">
        <v>0.2</v>
      </c>
      <c r="Q433" s="7">
        <v>5740</v>
      </c>
    </row>
    <row r="434" spans="1:17" hidden="1" x14ac:dyDescent="0.3">
      <c r="A434" s="7" t="s">
        <v>54</v>
      </c>
    </row>
    <row r="435" spans="1:17" ht="31.8" customHeight="1" x14ac:dyDescent="0.3">
      <c r="A435" s="7" t="s">
        <v>55</v>
      </c>
      <c r="B435" s="30"/>
      <c r="C435" s="64" t="s">
        <v>208</v>
      </c>
      <c r="D435" s="64"/>
      <c r="E435" s="64"/>
      <c r="F435" s="64"/>
      <c r="G435" s="64"/>
      <c r="H435" s="64"/>
      <c r="I435" s="64"/>
      <c r="J435" s="30"/>
    </row>
    <row r="436" spans="1:17" hidden="1" x14ac:dyDescent="0.3">
      <c r="A436" s="7" t="s">
        <v>57</v>
      </c>
    </row>
    <row r="437" spans="1:17" hidden="1" x14ac:dyDescent="0.3">
      <c r="A437" s="7" t="s">
        <v>58</v>
      </c>
    </row>
    <row r="438" spans="1:17" hidden="1" x14ac:dyDescent="0.3">
      <c r="A438" s="7" t="s">
        <v>59</v>
      </c>
    </row>
    <row r="439" spans="1:17" hidden="1" x14ac:dyDescent="0.3">
      <c r="A439" s="7" t="s">
        <v>60</v>
      </c>
    </row>
    <row r="440" spans="1:17" ht="27.15" customHeight="1" x14ac:dyDescent="0.3">
      <c r="A440" s="7">
        <v>9</v>
      </c>
      <c r="B440" s="23" t="s">
        <v>210</v>
      </c>
      <c r="C440" s="62" t="s">
        <v>211</v>
      </c>
      <c r="D440" s="63"/>
      <c r="E440" s="63"/>
      <c r="F440" s="25" t="s">
        <v>63</v>
      </c>
      <c r="G440" s="31">
        <v>2</v>
      </c>
      <c r="H440" s="31"/>
      <c r="I440" s="27"/>
      <c r="J440" s="28">
        <f>IF(AND(G440= "",H440= ""), 0, ROUND(ROUND(I440, 2) * ROUND(IF(H440="",G440,H440),  0), 2))</f>
        <v>0</v>
      </c>
      <c r="K440" s="7"/>
      <c r="M440" s="29">
        <v>0.2</v>
      </c>
      <c r="Q440" s="7">
        <v>5740</v>
      </c>
    </row>
    <row r="441" spans="1:17" hidden="1" x14ac:dyDescent="0.3">
      <c r="A441" s="7" t="s">
        <v>54</v>
      </c>
    </row>
    <row r="442" spans="1:17" ht="43.05" customHeight="1" x14ac:dyDescent="0.3">
      <c r="A442" s="7" t="s">
        <v>55</v>
      </c>
      <c r="B442" s="30"/>
      <c r="C442" s="64" t="s">
        <v>212</v>
      </c>
      <c r="D442" s="64"/>
      <c r="E442" s="64"/>
      <c r="F442" s="64"/>
      <c r="G442" s="64"/>
      <c r="H442" s="64"/>
      <c r="I442" s="64"/>
      <c r="J442" s="30"/>
    </row>
    <row r="443" spans="1:17" hidden="1" x14ac:dyDescent="0.3">
      <c r="A443" s="7" t="s">
        <v>57</v>
      </c>
    </row>
    <row r="444" spans="1:17" hidden="1" x14ac:dyDescent="0.3">
      <c r="A444" s="7" t="s">
        <v>58</v>
      </c>
    </row>
    <row r="445" spans="1:17" hidden="1" x14ac:dyDescent="0.3">
      <c r="A445" s="7" t="s">
        <v>59</v>
      </c>
    </row>
    <row r="446" spans="1:17" hidden="1" x14ac:dyDescent="0.3">
      <c r="A446" s="7" t="s">
        <v>60</v>
      </c>
    </row>
    <row r="447" spans="1:17" x14ac:dyDescent="0.3">
      <c r="A447" s="7">
        <v>9</v>
      </c>
      <c r="B447" s="23" t="s">
        <v>213</v>
      </c>
      <c r="C447" s="62" t="s">
        <v>154</v>
      </c>
      <c r="D447" s="63"/>
      <c r="E447" s="63"/>
      <c r="F447" s="25" t="s">
        <v>63</v>
      </c>
      <c r="G447" s="31">
        <v>2</v>
      </c>
      <c r="H447" s="31"/>
      <c r="I447" s="27"/>
      <c r="J447" s="28">
        <f>IF(AND(G447= "",H447= ""), 0, ROUND(ROUND(I447, 2) * ROUND(IF(H447="",G447,H447),  0), 2))</f>
        <v>0</v>
      </c>
      <c r="K447" s="7"/>
      <c r="M447" s="29">
        <v>0.2</v>
      </c>
      <c r="Q447" s="7">
        <v>5740</v>
      </c>
    </row>
    <row r="448" spans="1:17" hidden="1" x14ac:dyDescent="0.3">
      <c r="A448" s="7" t="s">
        <v>54</v>
      </c>
    </row>
    <row r="449" spans="1:17" ht="43.05" customHeight="1" x14ac:dyDescent="0.3">
      <c r="A449" s="7" t="s">
        <v>55</v>
      </c>
      <c r="B449" s="30"/>
      <c r="C449" s="64" t="s">
        <v>212</v>
      </c>
      <c r="D449" s="64"/>
      <c r="E449" s="64"/>
      <c r="F449" s="64"/>
      <c r="G449" s="64"/>
      <c r="H449" s="64"/>
      <c r="I449" s="64"/>
      <c r="J449" s="30"/>
    </row>
    <row r="450" spans="1:17" hidden="1" x14ac:dyDescent="0.3">
      <c r="A450" s="7" t="s">
        <v>57</v>
      </c>
    </row>
    <row r="451" spans="1:17" hidden="1" x14ac:dyDescent="0.3">
      <c r="A451" s="7" t="s">
        <v>58</v>
      </c>
    </row>
    <row r="452" spans="1:17" hidden="1" x14ac:dyDescent="0.3">
      <c r="A452" s="7" t="s">
        <v>59</v>
      </c>
    </row>
    <row r="453" spans="1:17" hidden="1" x14ac:dyDescent="0.3">
      <c r="A453" s="7" t="s">
        <v>60</v>
      </c>
    </row>
    <row r="454" spans="1:17" ht="27.15" customHeight="1" x14ac:dyDescent="0.3">
      <c r="A454" s="7">
        <v>9</v>
      </c>
      <c r="B454" s="23" t="s">
        <v>214</v>
      </c>
      <c r="C454" s="62" t="s">
        <v>215</v>
      </c>
      <c r="D454" s="63"/>
      <c r="E454" s="63"/>
      <c r="F454" s="25" t="s">
        <v>63</v>
      </c>
      <c r="G454" s="31">
        <v>2</v>
      </c>
      <c r="H454" s="31"/>
      <c r="I454" s="27"/>
      <c r="J454" s="28">
        <f>IF(AND(G454= "",H454= ""), 0, ROUND(ROUND(I454, 2) * ROUND(IF(H454="",G454,H454),  0), 2))</f>
        <v>0</v>
      </c>
      <c r="K454" s="7"/>
      <c r="M454" s="29">
        <v>0.2</v>
      </c>
      <c r="Q454" s="7">
        <v>5740</v>
      </c>
    </row>
    <row r="455" spans="1:17" hidden="1" x14ac:dyDescent="0.3">
      <c r="A455" s="7" t="s">
        <v>54</v>
      </c>
    </row>
    <row r="456" spans="1:17" ht="43.05" customHeight="1" x14ac:dyDescent="0.3">
      <c r="A456" s="7" t="s">
        <v>55</v>
      </c>
      <c r="B456" s="30"/>
      <c r="C456" s="64" t="s">
        <v>216</v>
      </c>
      <c r="D456" s="64"/>
      <c r="E456" s="64"/>
      <c r="F456" s="64"/>
      <c r="G456" s="64"/>
      <c r="H456" s="64"/>
      <c r="I456" s="64"/>
      <c r="J456" s="30"/>
    </row>
    <row r="457" spans="1:17" hidden="1" x14ac:dyDescent="0.3">
      <c r="A457" s="7" t="s">
        <v>57</v>
      </c>
    </row>
    <row r="458" spans="1:17" hidden="1" x14ac:dyDescent="0.3">
      <c r="A458" s="7" t="s">
        <v>58</v>
      </c>
    </row>
    <row r="459" spans="1:17" hidden="1" x14ac:dyDescent="0.3">
      <c r="A459" s="7" t="s">
        <v>59</v>
      </c>
    </row>
    <row r="460" spans="1:17" hidden="1" x14ac:dyDescent="0.3">
      <c r="A460" s="7" t="s">
        <v>60</v>
      </c>
    </row>
    <row r="461" spans="1:17" x14ac:dyDescent="0.3">
      <c r="A461" s="7">
        <v>9</v>
      </c>
      <c r="B461" s="23" t="s">
        <v>217</v>
      </c>
      <c r="C461" s="62" t="s">
        <v>154</v>
      </c>
      <c r="D461" s="63"/>
      <c r="E461" s="63"/>
      <c r="F461" s="25" t="s">
        <v>63</v>
      </c>
      <c r="G461" s="31">
        <v>2</v>
      </c>
      <c r="H461" s="31"/>
      <c r="I461" s="27"/>
      <c r="J461" s="28">
        <f>IF(AND(G461= "",H461= ""), 0, ROUND(ROUND(I461, 2) * ROUND(IF(H461="",G461,H461),  0), 2))</f>
        <v>0</v>
      </c>
      <c r="K461" s="7"/>
      <c r="M461" s="29">
        <v>0.2</v>
      </c>
      <c r="Q461" s="7">
        <v>5740</v>
      </c>
    </row>
    <row r="462" spans="1:17" hidden="1" x14ac:dyDescent="0.3">
      <c r="A462" s="7" t="s">
        <v>54</v>
      </c>
    </row>
    <row r="463" spans="1:17" ht="43.05" customHeight="1" x14ac:dyDescent="0.3">
      <c r="A463" s="7" t="s">
        <v>55</v>
      </c>
      <c r="B463" s="30"/>
      <c r="C463" s="64" t="s">
        <v>216</v>
      </c>
      <c r="D463" s="64"/>
      <c r="E463" s="64"/>
      <c r="F463" s="64"/>
      <c r="G463" s="64"/>
      <c r="H463" s="64"/>
      <c r="I463" s="64"/>
      <c r="J463" s="30"/>
    </row>
    <row r="464" spans="1:17" hidden="1" x14ac:dyDescent="0.3">
      <c r="A464" s="7" t="s">
        <v>57</v>
      </c>
    </row>
    <row r="465" spans="1:17" hidden="1" x14ac:dyDescent="0.3">
      <c r="A465" s="7" t="s">
        <v>58</v>
      </c>
    </row>
    <row r="466" spans="1:17" hidden="1" x14ac:dyDescent="0.3">
      <c r="A466" s="7" t="s">
        <v>59</v>
      </c>
    </row>
    <row r="467" spans="1:17" hidden="1" x14ac:dyDescent="0.3">
      <c r="A467" s="7" t="s">
        <v>60</v>
      </c>
    </row>
    <row r="468" spans="1:17" x14ac:dyDescent="0.3">
      <c r="A468" s="7">
        <v>9</v>
      </c>
      <c r="B468" s="23" t="s">
        <v>218</v>
      </c>
      <c r="C468" s="62" t="s">
        <v>219</v>
      </c>
      <c r="D468" s="63"/>
      <c r="E468" s="63"/>
      <c r="F468" s="25" t="s">
        <v>63</v>
      </c>
      <c r="G468" s="31">
        <v>4</v>
      </c>
      <c r="H468" s="31"/>
      <c r="I468" s="27"/>
      <c r="J468" s="28">
        <f>IF(AND(G468= "",H468= ""), 0, ROUND(ROUND(I468, 2) * ROUND(IF(H468="",G468,H468),  0), 2))</f>
        <v>0</v>
      </c>
      <c r="K468" s="7"/>
      <c r="M468" s="29">
        <v>0.2</v>
      </c>
      <c r="Q468" s="7">
        <v>5740</v>
      </c>
    </row>
    <row r="469" spans="1:17" hidden="1" x14ac:dyDescent="0.3">
      <c r="A469" s="7" t="s">
        <v>54</v>
      </c>
    </row>
    <row r="470" spans="1:17" ht="22.8" customHeight="1" x14ac:dyDescent="0.3">
      <c r="A470" s="7" t="s">
        <v>55</v>
      </c>
      <c r="B470" s="30"/>
      <c r="C470" s="64" t="s">
        <v>220</v>
      </c>
      <c r="D470" s="64"/>
      <c r="E470" s="64"/>
      <c r="F470" s="64"/>
      <c r="G470" s="64"/>
      <c r="H470" s="64"/>
      <c r="I470" s="64"/>
      <c r="J470" s="30"/>
    </row>
    <row r="471" spans="1:17" hidden="1" x14ac:dyDescent="0.3">
      <c r="A471" s="7" t="s">
        <v>57</v>
      </c>
    </row>
    <row r="472" spans="1:17" hidden="1" x14ac:dyDescent="0.3">
      <c r="A472" s="7" t="s">
        <v>58</v>
      </c>
    </row>
    <row r="473" spans="1:17" hidden="1" x14ac:dyDescent="0.3">
      <c r="A473" s="7" t="s">
        <v>59</v>
      </c>
    </row>
    <row r="474" spans="1:17" hidden="1" x14ac:dyDescent="0.3">
      <c r="A474" s="7" t="s">
        <v>60</v>
      </c>
    </row>
    <row r="475" spans="1:17" x14ac:dyDescent="0.3">
      <c r="A475" s="7">
        <v>9</v>
      </c>
      <c r="B475" s="23" t="s">
        <v>221</v>
      </c>
      <c r="C475" s="62" t="s">
        <v>154</v>
      </c>
      <c r="D475" s="63"/>
      <c r="E475" s="63"/>
      <c r="F475" s="25" t="s">
        <v>63</v>
      </c>
      <c r="G475" s="31">
        <v>4</v>
      </c>
      <c r="H475" s="31"/>
      <c r="I475" s="27"/>
      <c r="J475" s="28">
        <f>IF(AND(G475= "",H475= ""), 0, ROUND(ROUND(I475, 2) * ROUND(IF(H475="",G475,H475),  0), 2))</f>
        <v>0</v>
      </c>
      <c r="K475" s="7"/>
      <c r="M475" s="29">
        <v>0.2</v>
      </c>
      <c r="Q475" s="7">
        <v>5740</v>
      </c>
    </row>
    <row r="476" spans="1:17" hidden="1" x14ac:dyDescent="0.3">
      <c r="A476" s="7" t="s">
        <v>54</v>
      </c>
    </row>
    <row r="477" spans="1:17" ht="22.8" customHeight="1" x14ac:dyDescent="0.3">
      <c r="A477" s="7" t="s">
        <v>55</v>
      </c>
      <c r="B477" s="30"/>
      <c r="C477" s="64" t="s">
        <v>220</v>
      </c>
      <c r="D477" s="64"/>
      <c r="E477" s="64"/>
      <c r="F477" s="64"/>
      <c r="G477" s="64"/>
      <c r="H477" s="64"/>
      <c r="I477" s="64"/>
      <c r="J477" s="30"/>
    </row>
    <row r="478" spans="1:17" hidden="1" x14ac:dyDescent="0.3">
      <c r="A478" s="7" t="s">
        <v>57</v>
      </c>
    </row>
    <row r="479" spans="1:17" hidden="1" x14ac:dyDescent="0.3">
      <c r="A479" s="7" t="s">
        <v>58</v>
      </c>
    </row>
    <row r="480" spans="1:17" hidden="1" x14ac:dyDescent="0.3">
      <c r="A480" s="7" t="s">
        <v>59</v>
      </c>
    </row>
    <row r="481" spans="1:17" hidden="1" x14ac:dyDescent="0.3">
      <c r="A481" s="7" t="s">
        <v>60</v>
      </c>
    </row>
    <row r="482" spans="1:17" x14ac:dyDescent="0.3">
      <c r="A482" s="7">
        <v>9</v>
      </c>
      <c r="B482" s="23" t="s">
        <v>222</v>
      </c>
      <c r="C482" s="62" t="s">
        <v>223</v>
      </c>
      <c r="D482" s="63"/>
      <c r="E482" s="63"/>
      <c r="F482" s="25" t="s">
        <v>63</v>
      </c>
      <c r="G482" s="31">
        <v>1</v>
      </c>
      <c r="H482" s="31"/>
      <c r="I482" s="27"/>
      <c r="J482" s="28">
        <f>IF(AND(G482= "",H482= ""), 0, ROUND(ROUND(I482, 2) * ROUND(IF(H482="",G482,H482),  0), 2))</f>
        <v>0</v>
      </c>
      <c r="K482" s="7"/>
      <c r="M482" s="29">
        <v>0.2</v>
      </c>
      <c r="Q482" s="7">
        <v>5740</v>
      </c>
    </row>
    <row r="483" spans="1:17" hidden="1" x14ac:dyDescent="0.3">
      <c r="A483" s="7" t="s">
        <v>54</v>
      </c>
    </row>
    <row r="484" spans="1:17" ht="22.8" customHeight="1" x14ac:dyDescent="0.3">
      <c r="A484" s="7" t="s">
        <v>55</v>
      </c>
      <c r="B484" s="30"/>
      <c r="C484" s="64" t="s">
        <v>224</v>
      </c>
      <c r="D484" s="64"/>
      <c r="E484" s="64"/>
      <c r="F484" s="64"/>
      <c r="G484" s="64"/>
      <c r="H484" s="64"/>
      <c r="I484" s="64"/>
      <c r="J484" s="30"/>
    </row>
    <row r="485" spans="1:17" hidden="1" x14ac:dyDescent="0.3">
      <c r="A485" s="7" t="s">
        <v>57</v>
      </c>
    </row>
    <row r="486" spans="1:17" hidden="1" x14ac:dyDescent="0.3">
      <c r="A486" s="7" t="s">
        <v>58</v>
      </c>
    </row>
    <row r="487" spans="1:17" hidden="1" x14ac:dyDescent="0.3">
      <c r="A487" s="7" t="s">
        <v>59</v>
      </c>
    </row>
    <row r="488" spans="1:17" hidden="1" x14ac:dyDescent="0.3">
      <c r="A488" s="7" t="s">
        <v>60</v>
      </c>
    </row>
    <row r="489" spans="1:17" x14ac:dyDescent="0.3">
      <c r="A489" s="7">
        <v>9</v>
      </c>
      <c r="B489" s="23" t="s">
        <v>225</v>
      </c>
      <c r="C489" s="62" t="s">
        <v>226</v>
      </c>
      <c r="D489" s="63"/>
      <c r="E489" s="63"/>
      <c r="F489" s="25" t="s">
        <v>63</v>
      </c>
      <c r="G489" s="31">
        <v>1</v>
      </c>
      <c r="H489" s="31"/>
      <c r="I489" s="27"/>
      <c r="J489" s="28">
        <f>IF(AND(G489= "",H489= ""), 0, ROUND(ROUND(I489, 2) * ROUND(IF(H489="",G489,H489),  0), 2))</f>
        <v>0</v>
      </c>
      <c r="K489" s="7"/>
      <c r="M489" s="29">
        <v>0.2</v>
      </c>
      <c r="Q489" s="7">
        <v>5740</v>
      </c>
    </row>
    <row r="490" spans="1:17" hidden="1" x14ac:dyDescent="0.3">
      <c r="A490" s="7" t="s">
        <v>54</v>
      </c>
    </row>
    <row r="491" spans="1:17" ht="22.8" customHeight="1" x14ac:dyDescent="0.3">
      <c r="A491" s="7" t="s">
        <v>55</v>
      </c>
      <c r="B491" s="30"/>
      <c r="C491" s="64" t="s">
        <v>227</v>
      </c>
      <c r="D491" s="64"/>
      <c r="E491" s="64"/>
      <c r="F491" s="64"/>
      <c r="G491" s="64"/>
      <c r="H491" s="64"/>
      <c r="I491" s="64"/>
      <c r="J491" s="30"/>
    </row>
    <row r="492" spans="1:17" hidden="1" x14ac:dyDescent="0.3">
      <c r="A492" s="7" t="s">
        <v>57</v>
      </c>
    </row>
    <row r="493" spans="1:17" hidden="1" x14ac:dyDescent="0.3">
      <c r="A493" s="7" t="s">
        <v>58</v>
      </c>
    </row>
    <row r="494" spans="1:17" hidden="1" x14ac:dyDescent="0.3">
      <c r="A494" s="7" t="s">
        <v>59</v>
      </c>
    </row>
    <row r="495" spans="1:17" hidden="1" x14ac:dyDescent="0.3">
      <c r="A495" s="7" t="s">
        <v>60</v>
      </c>
    </row>
    <row r="496" spans="1:17" x14ac:dyDescent="0.3">
      <c r="A496" s="7">
        <v>9</v>
      </c>
      <c r="B496" s="23" t="s">
        <v>228</v>
      </c>
      <c r="C496" s="62" t="s">
        <v>229</v>
      </c>
      <c r="D496" s="63"/>
      <c r="E496" s="63"/>
      <c r="F496" s="25" t="s">
        <v>63</v>
      </c>
      <c r="G496" s="31">
        <v>1</v>
      </c>
      <c r="H496" s="31"/>
      <c r="I496" s="27"/>
      <c r="J496" s="28">
        <f>IF(AND(G496= "",H496= ""), 0, ROUND(ROUND(I496, 2) * ROUND(IF(H496="",G496,H496),  0), 2))</f>
        <v>0</v>
      </c>
      <c r="K496" s="7"/>
      <c r="M496" s="29">
        <v>0.2</v>
      </c>
      <c r="Q496" s="7">
        <v>5740</v>
      </c>
    </row>
    <row r="497" spans="1:17" hidden="1" x14ac:dyDescent="0.3">
      <c r="A497" s="7" t="s">
        <v>54</v>
      </c>
    </row>
    <row r="498" spans="1:17" ht="22.8" customHeight="1" x14ac:dyDescent="0.3">
      <c r="A498" s="7" t="s">
        <v>55</v>
      </c>
      <c r="B498" s="30"/>
      <c r="C498" s="64" t="s">
        <v>230</v>
      </c>
      <c r="D498" s="64"/>
      <c r="E498" s="64"/>
      <c r="F498" s="64"/>
      <c r="G498" s="64"/>
      <c r="H498" s="64"/>
      <c r="I498" s="64"/>
      <c r="J498" s="30"/>
    </row>
    <row r="499" spans="1:17" hidden="1" x14ac:dyDescent="0.3">
      <c r="A499" s="7" t="s">
        <v>57</v>
      </c>
    </row>
    <row r="500" spans="1:17" hidden="1" x14ac:dyDescent="0.3">
      <c r="A500" s="7" t="s">
        <v>58</v>
      </c>
    </row>
    <row r="501" spans="1:17" hidden="1" x14ac:dyDescent="0.3">
      <c r="A501" s="7" t="s">
        <v>59</v>
      </c>
    </row>
    <row r="502" spans="1:17" hidden="1" x14ac:dyDescent="0.3">
      <c r="A502" s="7" t="s">
        <v>60</v>
      </c>
    </row>
    <row r="503" spans="1:17" ht="27.15" customHeight="1" x14ac:dyDescent="0.3">
      <c r="A503" s="7">
        <v>9</v>
      </c>
      <c r="B503" s="23" t="s">
        <v>231</v>
      </c>
      <c r="C503" s="62" t="s">
        <v>232</v>
      </c>
      <c r="D503" s="63"/>
      <c r="E503" s="63"/>
      <c r="F503" s="25" t="s">
        <v>63</v>
      </c>
      <c r="G503" s="31">
        <v>19</v>
      </c>
      <c r="H503" s="31"/>
      <c r="I503" s="27"/>
      <c r="J503" s="28">
        <f>IF(AND(G503= "",H503= ""), 0, ROUND(ROUND(I503, 2) * ROUND(IF(H503="",G503,H503),  0), 2))</f>
        <v>0</v>
      </c>
      <c r="K503" s="7"/>
      <c r="M503" s="29">
        <v>0.2</v>
      </c>
      <c r="Q503" s="7">
        <v>5740</v>
      </c>
    </row>
    <row r="504" spans="1:17" hidden="1" x14ac:dyDescent="0.3">
      <c r="A504" s="7" t="s">
        <v>54</v>
      </c>
    </row>
    <row r="505" spans="1:17" ht="20.7" customHeight="1" x14ac:dyDescent="0.3">
      <c r="A505" s="7" t="s">
        <v>55</v>
      </c>
      <c r="B505" s="30"/>
      <c r="C505" s="64" t="s">
        <v>233</v>
      </c>
      <c r="D505" s="64"/>
      <c r="E505" s="64"/>
      <c r="F505" s="64"/>
      <c r="G505" s="64"/>
      <c r="H505" s="64"/>
      <c r="I505" s="64"/>
      <c r="J505" s="30"/>
    </row>
    <row r="506" spans="1:17" hidden="1" x14ac:dyDescent="0.3">
      <c r="A506" s="7" t="s">
        <v>57</v>
      </c>
    </row>
    <row r="507" spans="1:17" hidden="1" x14ac:dyDescent="0.3">
      <c r="A507" s="7" t="s">
        <v>58</v>
      </c>
    </row>
    <row r="508" spans="1:17" hidden="1" x14ac:dyDescent="0.3">
      <c r="A508" s="7" t="s">
        <v>59</v>
      </c>
    </row>
    <row r="509" spans="1:17" hidden="1" x14ac:dyDescent="0.3">
      <c r="A509" s="7" t="s">
        <v>60</v>
      </c>
    </row>
    <row r="510" spans="1:17" x14ac:dyDescent="0.3">
      <c r="A510" s="7">
        <v>9</v>
      </c>
      <c r="B510" s="23" t="s">
        <v>234</v>
      </c>
      <c r="C510" s="62" t="s">
        <v>235</v>
      </c>
      <c r="D510" s="63"/>
      <c r="E510" s="63"/>
      <c r="F510" s="25" t="s">
        <v>14</v>
      </c>
      <c r="G510" s="32">
        <v>42.88</v>
      </c>
      <c r="H510" s="32"/>
      <c r="I510" s="27"/>
      <c r="J510" s="28">
        <f>IF(AND(G510= "",H510= ""), 0, ROUND(ROUND(I510, 2) * ROUND(IF(H510="",G510,H510),  2), 2))</f>
        <v>0</v>
      </c>
      <c r="K510" s="7"/>
      <c r="M510" s="29">
        <v>0.2</v>
      </c>
      <c r="Q510" s="7">
        <v>5740</v>
      </c>
    </row>
    <row r="511" spans="1:17" hidden="1" x14ac:dyDescent="0.3">
      <c r="A511" s="7" t="s">
        <v>54</v>
      </c>
    </row>
    <row r="512" spans="1:17" ht="22.8" customHeight="1" x14ac:dyDescent="0.3">
      <c r="A512" s="7" t="s">
        <v>55</v>
      </c>
      <c r="B512" s="30"/>
      <c r="C512" s="64" t="s">
        <v>236</v>
      </c>
      <c r="D512" s="64"/>
      <c r="E512" s="64"/>
      <c r="F512" s="64"/>
      <c r="G512" s="64"/>
      <c r="H512" s="64"/>
      <c r="I512" s="64"/>
      <c r="J512" s="30"/>
    </row>
    <row r="513" spans="1:17" hidden="1" x14ac:dyDescent="0.3">
      <c r="A513" s="7" t="s">
        <v>57</v>
      </c>
    </row>
    <row r="514" spans="1:17" hidden="1" x14ac:dyDescent="0.3">
      <c r="A514" s="7" t="s">
        <v>58</v>
      </c>
    </row>
    <row r="515" spans="1:17" hidden="1" x14ac:dyDescent="0.3">
      <c r="A515" s="7" t="s">
        <v>59</v>
      </c>
    </row>
    <row r="516" spans="1:17" hidden="1" x14ac:dyDescent="0.3">
      <c r="A516" s="7" t="s">
        <v>60</v>
      </c>
    </row>
    <row r="517" spans="1:17" x14ac:dyDescent="0.3">
      <c r="A517" s="7">
        <v>9</v>
      </c>
      <c r="B517" s="23" t="s">
        <v>237</v>
      </c>
      <c r="C517" s="62" t="s">
        <v>238</v>
      </c>
      <c r="D517" s="63"/>
      <c r="E517" s="63"/>
      <c r="F517" s="25" t="s">
        <v>14</v>
      </c>
      <c r="G517" s="32">
        <v>15.68</v>
      </c>
      <c r="H517" s="32"/>
      <c r="I517" s="27"/>
      <c r="J517" s="28">
        <f>IF(AND(G517= "",H517= ""), 0, ROUND(ROUND(I517, 2) * ROUND(IF(H517="",G517,H517),  2), 2))</f>
        <v>0</v>
      </c>
      <c r="K517" s="7"/>
      <c r="M517" s="29">
        <v>0.2</v>
      </c>
      <c r="Q517" s="7">
        <v>5740</v>
      </c>
    </row>
    <row r="518" spans="1:17" hidden="1" x14ac:dyDescent="0.3">
      <c r="A518" s="7" t="s">
        <v>54</v>
      </c>
    </row>
    <row r="519" spans="1:17" ht="22.8" customHeight="1" x14ac:dyDescent="0.3">
      <c r="A519" s="7" t="s">
        <v>55</v>
      </c>
      <c r="B519" s="30"/>
      <c r="C519" s="64" t="s">
        <v>239</v>
      </c>
      <c r="D519" s="64"/>
      <c r="E519" s="64"/>
      <c r="F519" s="64"/>
      <c r="G519" s="64"/>
      <c r="H519" s="64"/>
      <c r="I519" s="64"/>
      <c r="J519" s="30"/>
    </row>
    <row r="520" spans="1:17" hidden="1" x14ac:dyDescent="0.3">
      <c r="A520" s="7" t="s">
        <v>57</v>
      </c>
    </row>
    <row r="521" spans="1:17" hidden="1" x14ac:dyDescent="0.3">
      <c r="A521" s="7" t="s">
        <v>58</v>
      </c>
    </row>
    <row r="522" spans="1:17" hidden="1" x14ac:dyDescent="0.3">
      <c r="A522" s="7" t="s">
        <v>59</v>
      </c>
    </row>
    <row r="523" spans="1:17" hidden="1" x14ac:dyDescent="0.3">
      <c r="A523" s="7" t="s">
        <v>60</v>
      </c>
    </row>
    <row r="524" spans="1:17" hidden="1" x14ac:dyDescent="0.3">
      <c r="A524" s="7" t="s">
        <v>79</v>
      </c>
    </row>
    <row r="525" spans="1:17" x14ac:dyDescent="0.3">
      <c r="A525" s="7">
        <v>5</v>
      </c>
      <c r="B525" s="16" t="s">
        <v>240</v>
      </c>
      <c r="C525" s="61" t="s">
        <v>241</v>
      </c>
      <c r="D525" s="61"/>
      <c r="E525" s="61"/>
      <c r="F525" s="21"/>
      <c r="G525" s="21"/>
      <c r="H525" s="21"/>
      <c r="I525" s="21"/>
      <c r="J525" s="22"/>
      <c r="K525" s="7"/>
    </row>
    <row r="526" spans="1:17" hidden="1" x14ac:dyDescent="0.3">
      <c r="A526" s="7" t="s">
        <v>149</v>
      </c>
    </row>
    <row r="527" spans="1:17" x14ac:dyDescent="0.3">
      <c r="A527" s="7">
        <v>9</v>
      </c>
      <c r="B527" s="23" t="s">
        <v>242</v>
      </c>
      <c r="C527" s="62" t="s">
        <v>243</v>
      </c>
      <c r="D527" s="63"/>
      <c r="E527" s="63"/>
      <c r="F527" s="25" t="s">
        <v>63</v>
      </c>
      <c r="G527" s="31">
        <v>2</v>
      </c>
      <c r="H527" s="31"/>
      <c r="I527" s="27"/>
      <c r="J527" s="28">
        <f>IF(AND(G527= "",H527= ""), 0, ROUND(ROUND(I527, 2) * ROUND(IF(H527="",G527,H527),  0), 2))</f>
        <v>0</v>
      </c>
      <c r="K527" s="7"/>
      <c r="M527" s="29">
        <v>0.2</v>
      </c>
      <c r="Q527" s="7">
        <v>5740</v>
      </c>
    </row>
    <row r="528" spans="1:17" ht="41.85" customHeight="1" x14ac:dyDescent="0.3">
      <c r="A528" s="7" t="s">
        <v>55</v>
      </c>
      <c r="B528" s="30"/>
      <c r="C528" s="64" t="s">
        <v>244</v>
      </c>
      <c r="D528" s="64"/>
      <c r="E528" s="64"/>
      <c r="F528" s="64"/>
      <c r="G528" s="64"/>
      <c r="H528" s="64"/>
      <c r="I528" s="64"/>
      <c r="J528" s="30"/>
    </row>
    <row r="529" spans="1:17" hidden="1" x14ac:dyDescent="0.3">
      <c r="A529" s="7" t="s">
        <v>57</v>
      </c>
    </row>
    <row r="530" spans="1:17" hidden="1" x14ac:dyDescent="0.3">
      <c r="A530" s="7" t="s">
        <v>58</v>
      </c>
    </row>
    <row r="531" spans="1:17" hidden="1" x14ac:dyDescent="0.3">
      <c r="A531" s="7" t="s">
        <v>59</v>
      </c>
    </row>
    <row r="532" spans="1:17" hidden="1" x14ac:dyDescent="0.3">
      <c r="A532" s="7" t="s">
        <v>60</v>
      </c>
    </row>
    <row r="533" spans="1:17" x14ac:dyDescent="0.3">
      <c r="A533" s="7">
        <v>9</v>
      </c>
      <c r="B533" s="23" t="s">
        <v>245</v>
      </c>
      <c r="C533" s="62" t="s">
        <v>154</v>
      </c>
      <c r="D533" s="63"/>
      <c r="E533" s="63"/>
      <c r="F533" s="25" t="s">
        <v>63</v>
      </c>
      <c r="G533" s="31">
        <v>2</v>
      </c>
      <c r="H533" s="31"/>
      <c r="I533" s="27"/>
      <c r="J533" s="28">
        <f>IF(AND(G533= "",H533= ""), 0, ROUND(ROUND(I533, 2) * ROUND(IF(H533="",G533,H533),  0), 2))</f>
        <v>0</v>
      </c>
      <c r="K533" s="7"/>
      <c r="M533" s="29">
        <v>0.2</v>
      </c>
      <c r="Q533" s="7">
        <v>5740</v>
      </c>
    </row>
    <row r="534" spans="1:17" hidden="1" x14ac:dyDescent="0.3">
      <c r="A534" s="7" t="s">
        <v>54</v>
      </c>
    </row>
    <row r="535" spans="1:17" ht="41.85" customHeight="1" x14ac:dyDescent="0.3">
      <c r="A535" s="7" t="s">
        <v>55</v>
      </c>
      <c r="B535" s="30"/>
      <c r="C535" s="64" t="s">
        <v>244</v>
      </c>
      <c r="D535" s="64"/>
      <c r="E535" s="64"/>
      <c r="F535" s="64"/>
      <c r="G535" s="64"/>
      <c r="H535" s="64"/>
      <c r="I535" s="64"/>
      <c r="J535" s="30"/>
    </row>
    <row r="536" spans="1:17" hidden="1" x14ac:dyDescent="0.3">
      <c r="A536" s="7" t="s">
        <v>57</v>
      </c>
    </row>
    <row r="537" spans="1:17" hidden="1" x14ac:dyDescent="0.3">
      <c r="A537" s="7" t="s">
        <v>58</v>
      </c>
    </row>
    <row r="538" spans="1:17" hidden="1" x14ac:dyDescent="0.3">
      <c r="A538" s="7" t="s">
        <v>59</v>
      </c>
    </row>
    <row r="539" spans="1:17" hidden="1" x14ac:dyDescent="0.3">
      <c r="A539" s="7" t="s">
        <v>60</v>
      </c>
    </row>
    <row r="540" spans="1:17" x14ac:dyDescent="0.3">
      <c r="A540" s="7">
        <v>9</v>
      </c>
      <c r="B540" s="23" t="s">
        <v>246</v>
      </c>
      <c r="C540" s="62" t="s">
        <v>247</v>
      </c>
      <c r="D540" s="63"/>
      <c r="E540" s="63"/>
      <c r="F540" s="25" t="s">
        <v>63</v>
      </c>
      <c r="G540" s="31">
        <v>36</v>
      </c>
      <c r="H540" s="31"/>
      <c r="I540" s="27"/>
      <c r="J540" s="28">
        <f>IF(AND(G540= "",H540= ""), 0, ROUND(ROUND(I540, 2) * ROUND(IF(H540="",G540,H540),  0), 2))</f>
        <v>0</v>
      </c>
      <c r="K540" s="7"/>
      <c r="M540" s="29">
        <v>0.2</v>
      </c>
      <c r="Q540" s="7">
        <v>5740</v>
      </c>
    </row>
    <row r="541" spans="1:17" hidden="1" x14ac:dyDescent="0.3">
      <c r="A541" s="7" t="s">
        <v>54</v>
      </c>
    </row>
    <row r="542" spans="1:17" ht="22.8" customHeight="1" x14ac:dyDescent="0.3">
      <c r="A542" s="7" t="s">
        <v>55</v>
      </c>
      <c r="B542" s="30"/>
      <c r="C542" s="64" t="s">
        <v>248</v>
      </c>
      <c r="D542" s="64"/>
      <c r="E542" s="64"/>
      <c r="F542" s="64"/>
      <c r="G542" s="64"/>
      <c r="H542" s="64"/>
      <c r="I542" s="64"/>
      <c r="J542" s="30"/>
    </row>
    <row r="543" spans="1:17" hidden="1" x14ac:dyDescent="0.3">
      <c r="A543" s="7" t="s">
        <v>57</v>
      </c>
    </row>
    <row r="544" spans="1:17" hidden="1" x14ac:dyDescent="0.3">
      <c r="A544" s="7" t="s">
        <v>60</v>
      </c>
    </row>
    <row r="545" spans="1:17" x14ac:dyDescent="0.3">
      <c r="A545" s="7">
        <v>9</v>
      </c>
      <c r="B545" s="23" t="s">
        <v>249</v>
      </c>
      <c r="C545" s="62" t="s">
        <v>154</v>
      </c>
      <c r="D545" s="63"/>
      <c r="E545" s="63"/>
      <c r="F545" s="25" t="s">
        <v>63</v>
      </c>
      <c r="G545" s="31">
        <v>36</v>
      </c>
      <c r="H545" s="31"/>
      <c r="I545" s="27"/>
      <c r="J545" s="28">
        <f>IF(AND(G545= "",H545= ""), 0, ROUND(ROUND(I545, 2) * ROUND(IF(H545="",G545,H545),  0), 2))</f>
        <v>0</v>
      </c>
      <c r="K545" s="7"/>
      <c r="M545" s="29">
        <v>0.2</v>
      </c>
      <c r="Q545" s="7">
        <v>5740</v>
      </c>
    </row>
    <row r="546" spans="1:17" hidden="1" x14ac:dyDescent="0.3">
      <c r="A546" s="7" t="s">
        <v>54</v>
      </c>
    </row>
    <row r="547" spans="1:17" ht="22.8" customHeight="1" x14ac:dyDescent="0.3">
      <c r="A547" s="7" t="s">
        <v>55</v>
      </c>
      <c r="B547" s="30"/>
      <c r="C547" s="64" t="s">
        <v>248</v>
      </c>
      <c r="D547" s="64"/>
      <c r="E547" s="64"/>
      <c r="F547" s="64"/>
      <c r="G547" s="64"/>
      <c r="H547" s="64"/>
      <c r="I547" s="64"/>
      <c r="J547" s="30"/>
    </row>
    <row r="548" spans="1:17" hidden="1" x14ac:dyDescent="0.3">
      <c r="A548" s="7" t="s">
        <v>57</v>
      </c>
    </row>
    <row r="549" spans="1:17" hidden="1" x14ac:dyDescent="0.3">
      <c r="A549" s="7" t="s">
        <v>60</v>
      </c>
    </row>
    <row r="550" spans="1:17" hidden="1" x14ac:dyDescent="0.3">
      <c r="A550" s="7" t="s">
        <v>79</v>
      </c>
    </row>
    <row r="551" spans="1:17" x14ac:dyDescent="0.3">
      <c r="A551" s="7">
        <v>5</v>
      </c>
      <c r="B551" s="16" t="s">
        <v>250</v>
      </c>
      <c r="C551" s="61" t="s">
        <v>251</v>
      </c>
      <c r="D551" s="61"/>
      <c r="E551" s="61"/>
      <c r="F551" s="21"/>
      <c r="G551" s="21"/>
      <c r="H551" s="21"/>
      <c r="I551" s="21"/>
      <c r="J551" s="22"/>
      <c r="K551" s="7"/>
    </row>
    <row r="552" spans="1:17" x14ac:dyDescent="0.3">
      <c r="A552" s="7">
        <v>9</v>
      </c>
      <c r="B552" s="23" t="s">
        <v>252</v>
      </c>
      <c r="C552" s="62" t="s">
        <v>253</v>
      </c>
      <c r="D552" s="63"/>
      <c r="E552" s="63"/>
      <c r="F552" s="25" t="s">
        <v>14</v>
      </c>
      <c r="G552" s="32">
        <v>76.38</v>
      </c>
      <c r="H552" s="32"/>
      <c r="I552" s="27"/>
      <c r="J552" s="28">
        <f>IF(AND(G552= "",H552= ""), 0, ROUND(ROUND(I552, 2) * ROUND(IF(H552="",G552,H552),  2), 2))</f>
        <v>0</v>
      </c>
      <c r="K552" s="7"/>
      <c r="M552" s="29">
        <v>0.2</v>
      </c>
      <c r="Q552" s="7">
        <v>5740</v>
      </c>
    </row>
    <row r="553" spans="1:17" hidden="1" x14ac:dyDescent="0.3">
      <c r="A553" s="7" t="s">
        <v>54</v>
      </c>
    </row>
    <row r="554" spans="1:17" ht="22.8" customHeight="1" x14ac:dyDescent="0.3">
      <c r="A554" s="7" t="s">
        <v>55</v>
      </c>
      <c r="B554" s="30"/>
      <c r="C554" s="64" t="s">
        <v>254</v>
      </c>
      <c r="D554" s="64"/>
      <c r="E554" s="64"/>
      <c r="F554" s="64"/>
      <c r="G554" s="64"/>
      <c r="H554" s="64"/>
      <c r="I554" s="64"/>
      <c r="J554" s="30"/>
    </row>
    <row r="555" spans="1:17" hidden="1" x14ac:dyDescent="0.3">
      <c r="A555" s="7" t="s">
        <v>57</v>
      </c>
    </row>
    <row r="556" spans="1:17" hidden="1" x14ac:dyDescent="0.3">
      <c r="A556" s="7" t="s">
        <v>255</v>
      </c>
    </row>
    <row r="557" spans="1:17" hidden="1" x14ac:dyDescent="0.3">
      <c r="A557" s="7" t="s">
        <v>58</v>
      </c>
    </row>
    <row r="558" spans="1:17" hidden="1" x14ac:dyDescent="0.3">
      <c r="A558" s="7" t="s">
        <v>58</v>
      </c>
    </row>
    <row r="559" spans="1:17" hidden="1" x14ac:dyDescent="0.3">
      <c r="A559" s="7" t="s">
        <v>59</v>
      </c>
    </row>
    <row r="560" spans="1:17" hidden="1" x14ac:dyDescent="0.3">
      <c r="A560" s="7" t="s">
        <v>60</v>
      </c>
    </row>
    <row r="561" spans="1:17" x14ac:dyDescent="0.3">
      <c r="A561" s="7">
        <v>9</v>
      </c>
      <c r="B561" s="23" t="s">
        <v>256</v>
      </c>
      <c r="C561" s="62" t="s">
        <v>257</v>
      </c>
      <c r="D561" s="63"/>
      <c r="E561" s="63"/>
      <c r="F561" s="25" t="s">
        <v>14</v>
      </c>
      <c r="G561" s="32">
        <v>320</v>
      </c>
      <c r="H561" s="32"/>
      <c r="I561" s="27"/>
      <c r="J561" s="28">
        <f>IF(AND(G561= "",H561= ""), 0, ROUND(ROUND(I561, 2) * ROUND(IF(H561="",G561,H561),  2), 2))</f>
        <v>0</v>
      </c>
      <c r="K561" s="7"/>
      <c r="M561" s="29">
        <v>0.2</v>
      </c>
      <c r="Q561" s="7">
        <v>5740</v>
      </c>
    </row>
    <row r="562" spans="1:17" hidden="1" x14ac:dyDescent="0.3">
      <c r="A562" s="7" t="s">
        <v>54</v>
      </c>
    </row>
    <row r="563" spans="1:17" ht="22.8" customHeight="1" x14ac:dyDescent="0.3">
      <c r="A563" s="7" t="s">
        <v>55</v>
      </c>
      <c r="B563" s="30"/>
      <c r="C563" s="64" t="s">
        <v>258</v>
      </c>
      <c r="D563" s="64"/>
      <c r="E563" s="64"/>
      <c r="F563" s="64"/>
      <c r="G563" s="64"/>
      <c r="H563" s="64"/>
      <c r="I563" s="64"/>
      <c r="J563" s="30"/>
    </row>
    <row r="564" spans="1:17" hidden="1" x14ac:dyDescent="0.3">
      <c r="A564" s="7" t="s">
        <v>57</v>
      </c>
    </row>
    <row r="565" spans="1:17" hidden="1" x14ac:dyDescent="0.3">
      <c r="A565" s="7" t="s">
        <v>255</v>
      </c>
    </row>
    <row r="566" spans="1:17" hidden="1" x14ac:dyDescent="0.3">
      <c r="A566" s="7" t="s">
        <v>58</v>
      </c>
    </row>
    <row r="567" spans="1:17" hidden="1" x14ac:dyDescent="0.3">
      <c r="A567" s="7" t="s">
        <v>58</v>
      </c>
    </row>
    <row r="568" spans="1:17" hidden="1" x14ac:dyDescent="0.3">
      <c r="A568" s="7" t="s">
        <v>59</v>
      </c>
    </row>
    <row r="569" spans="1:17" hidden="1" x14ac:dyDescent="0.3">
      <c r="A569" s="7" t="s">
        <v>60</v>
      </c>
    </row>
    <row r="570" spans="1:17" hidden="1" x14ac:dyDescent="0.3">
      <c r="A570" s="7" t="s">
        <v>79</v>
      </c>
    </row>
    <row r="571" spans="1:17" x14ac:dyDescent="0.3">
      <c r="A571" s="7">
        <v>5</v>
      </c>
      <c r="B571" s="16" t="s">
        <v>259</v>
      </c>
      <c r="C571" s="61" t="s">
        <v>260</v>
      </c>
      <c r="D571" s="61"/>
      <c r="E571" s="61"/>
      <c r="F571" s="21"/>
      <c r="G571" s="21"/>
      <c r="H571" s="21"/>
      <c r="I571" s="21"/>
      <c r="J571" s="22"/>
      <c r="K571" s="7"/>
    </row>
    <row r="572" spans="1:17" x14ac:dyDescent="0.3">
      <c r="A572" s="7">
        <v>9</v>
      </c>
      <c r="B572" s="23" t="s">
        <v>261</v>
      </c>
      <c r="C572" s="62" t="s">
        <v>262</v>
      </c>
      <c r="D572" s="63"/>
      <c r="E572" s="63"/>
      <c r="F572" s="25" t="s">
        <v>15</v>
      </c>
      <c r="G572" s="31">
        <v>82</v>
      </c>
      <c r="H572" s="31"/>
      <c r="I572" s="27"/>
      <c r="J572" s="28">
        <f>IF(AND(G572= "",H572= ""), 0, ROUND(ROUND(I572, 2) * ROUND(IF(H572="",G572,H572),  0), 2))</f>
        <v>0</v>
      </c>
      <c r="K572" s="7"/>
      <c r="M572" s="29">
        <v>0.2</v>
      </c>
      <c r="Q572" s="7">
        <v>5740</v>
      </c>
    </row>
    <row r="573" spans="1:17" hidden="1" x14ac:dyDescent="0.3">
      <c r="A573" s="7" t="s">
        <v>54</v>
      </c>
    </row>
    <row r="574" spans="1:17" ht="20.7" customHeight="1" x14ac:dyDescent="0.3">
      <c r="A574" s="7" t="s">
        <v>55</v>
      </c>
      <c r="B574" s="30"/>
      <c r="C574" s="64" t="s">
        <v>71</v>
      </c>
      <c r="D574" s="64"/>
      <c r="E574" s="64"/>
      <c r="F574" s="64"/>
      <c r="G574" s="64"/>
      <c r="H574" s="64"/>
      <c r="I574" s="64"/>
      <c r="J574" s="30"/>
    </row>
    <row r="575" spans="1:17" hidden="1" x14ac:dyDescent="0.3">
      <c r="A575" s="7" t="s">
        <v>57</v>
      </c>
    </row>
    <row r="576" spans="1:17" hidden="1" x14ac:dyDescent="0.3">
      <c r="A576" s="7" t="s">
        <v>58</v>
      </c>
    </row>
    <row r="577" spans="1:17" hidden="1" x14ac:dyDescent="0.3">
      <c r="A577" s="7" t="s">
        <v>58</v>
      </c>
    </row>
    <row r="578" spans="1:17" hidden="1" x14ac:dyDescent="0.3">
      <c r="A578" s="7" t="s">
        <v>59</v>
      </c>
    </row>
    <row r="579" spans="1:17" hidden="1" x14ac:dyDescent="0.3">
      <c r="A579" s="7" t="s">
        <v>60</v>
      </c>
    </row>
    <row r="580" spans="1:17" x14ac:dyDescent="0.3">
      <c r="A580" s="7">
        <v>9</v>
      </c>
      <c r="B580" s="23" t="s">
        <v>263</v>
      </c>
      <c r="C580" s="62" t="s">
        <v>264</v>
      </c>
      <c r="D580" s="63"/>
      <c r="E580" s="63"/>
      <c r="F580" s="25" t="s">
        <v>15</v>
      </c>
      <c r="G580" s="31">
        <v>8</v>
      </c>
      <c r="H580" s="31"/>
      <c r="I580" s="27"/>
      <c r="J580" s="28">
        <f>IF(AND(G580= "",H580= ""), 0, ROUND(ROUND(I580, 2) * ROUND(IF(H580="",G580,H580),  0), 2))</f>
        <v>0</v>
      </c>
      <c r="K580" s="7"/>
      <c r="M580" s="29">
        <v>0.2</v>
      </c>
      <c r="Q580" s="7">
        <v>5740</v>
      </c>
    </row>
    <row r="581" spans="1:17" hidden="1" x14ac:dyDescent="0.3">
      <c r="A581" s="7" t="s">
        <v>54</v>
      </c>
    </row>
    <row r="582" spans="1:17" ht="20.7" customHeight="1" x14ac:dyDescent="0.3">
      <c r="A582" s="7" t="s">
        <v>55</v>
      </c>
      <c r="B582" s="30"/>
      <c r="C582" s="64" t="s">
        <v>71</v>
      </c>
      <c r="D582" s="64"/>
      <c r="E582" s="64"/>
      <c r="F582" s="64"/>
      <c r="G582" s="64"/>
      <c r="H582" s="64"/>
      <c r="I582" s="64"/>
      <c r="J582" s="30"/>
    </row>
    <row r="583" spans="1:17" hidden="1" x14ac:dyDescent="0.3">
      <c r="A583" s="7" t="s">
        <v>57</v>
      </c>
    </row>
    <row r="584" spans="1:17" hidden="1" x14ac:dyDescent="0.3">
      <c r="A584" s="7" t="s">
        <v>58</v>
      </c>
    </row>
    <row r="585" spans="1:17" hidden="1" x14ac:dyDescent="0.3">
      <c r="A585" s="7" t="s">
        <v>58</v>
      </c>
    </row>
    <row r="586" spans="1:17" hidden="1" x14ac:dyDescent="0.3">
      <c r="A586" s="7" t="s">
        <v>59</v>
      </c>
    </row>
    <row r="587" spans="1:17" hidden="1" x14ac:dyDescent="0.3">
      <c r="A587" s="7" t="s">
        <v>60</v>
      </c>
    </row>
    <row r="588" spans="1:17" x14ac:dyDescent="0.3">
      <c r="A588" s="7">
        <v>9</v>
      </c>
      <c r="B588" s="23" t="s">
        <v>265</v>
      </c>
      <c r="C588" s="62" t="s">
        <v>266</v>
      </c>
      <c r="D588" s="63"/>
      <c r="E588" s="63"/>
      <c r="F588" s="25" t="s">
        <v>15</v>
      </c>
      <c r="G588" s="31">
        <v>8</v>
      </c>
      <c r="H588" s="31"/>
      <c r="I588" s="27"/>
      <c r="J588" s="28">
        <f>IF(AND(G588= "",H588= ""), 0, ROUND(ROUND(I588, 2) * ROUND(IF(H588="",G588,H588),  0), 2))</f>
        <v>0</v>
      </c>
      <c r="K588" s="7"/>
      <c r="M588" s="29">
        <v>0.2</v>
      </c>
      <c r="Q588" s="7">
        <v>5740</v>
      </c>
    </row>
    <row r="589" spans="1:17" hidden="1" x14ac:dyDescent="0.3">
      <c r="A589" s="7" t="s">
        <v>54</v>
      </c>
    </row>
    <row r="590" spans="1:17" ht="20.7" customHeight="1" x14ac:dyDescent="0.3">
      <c r="A590" s="7" t="s">
        <v>55</v>
      </c>
      <c r="B590" s="30"/>
      <c r="C590" s="64" t="s">
        <v>71</v>
      </c>
      <c r="D590" s="64"/>
      <c r="E590" s="64"/>
      <c r="F590" s="64"/>
      <c r="G590" s="64"/>
      <c r="H590" s="64"/>
      <c r="I590" s="64"/>
      <c r="J590" s="30"/>
    </row>
    <row r="591" spans="1:17" hidden="1" x14ac:dyDescent="0.3">
      <c r="A591" s="7" t="s">
        <v>57</v>
      </c>
    </row>
    <row r="592" spans="1:17" hidden="1" x14ac:dyDescent="0.3">
      <c r="A592" s="7" t="s">
        <v>58</v>
      </c>
    </row>
    <row r="593" spans="1:17" hidden="1" x14ac:dyDescent="0.3">
      <c r="A593" s="7" t="s">
        <v>58</v>
      </c>
    </row>
    <row r="594" spans="1:17" hidden="1" x14ac:dyDescent="0.3">
      <c r="A594" s="7" t="s">
        <v>59</v>
      </c>
    </row>
    <row r="595" spans="1:17" hidden="1" x14ac:dyDescent="0.3">
      <c r="A595" s="7" t="s">
        <v>60</v>
      </c>
    </row>
    <row r="596" spans="1:17" x14ac:dyDescent="0.3">
      <c r="A596" s="7">
        <v>9</v>
      </c>
      <c r="B596" s="23" t="s">
        <v>267</v>
      </c>
      <c r="C596" s="62" t="s">
        <v>268</v>
      </c>
      <c r="D596" s="63"/>
      <c r="E596" s="63"/>
      <c r="F596" s="25" t="s">
        <v>15</v>
      </c>
      <c r="G596" s="31">
        <v>2</v>
      </c>
      <c r="H596" s="31"/>
      <c r="I596" s="27"/>
      <c r="J596" s="28">
        <f>IF(AND(G596= "",H596= ""), 0, ROUND(ROUND(I596, 2) * ROUND(IF(H596="",G596,H596),  0), 2))</f>
        <v>0</v>
      </c>
      <c r="K596" s="7"/>
      <c r="M596" s="29">
        <v>0.2</v>
      </c>
      <c r="Q596" s="7">
        <v>5740</v>
      </c>
    </row>
    <row r="597" spans="1:17" hidden="1" x14ac:dyDescent="0.3">
      <c r="A597" s="7" t="s">
        <v>54</v>
      </c>
    </row>
    <row r="598" spans="1:17" ht="20.7" customHeight="1" x14ac:dyDescent="0.3">
      <c r="A598" s="7" t="s">
        <v>55</v>
      </c>
      <c r="B598" s="30"/>
      <c r="C598" s="64" t="s">
        <v>71</v>
      </c>
      <c r="D598" s="64"/>
      <c r="E598" s="64"/>
      <c r="F598" s="64"/>
      <c r="G598" s="64"/>
      <c r="H598" s="64"/>
      <c r="I598" s="64"/>
      <c r="J598" s="30"/>
    </row>
    <row r="599" spans="1:17" hidden="1" x14ac:dyDescent="0.3">
      <c r="A599" s="7" t="s">
        <v>57</v>
      </c>
    </row>
    <row r="600" spans="1:17" hidden="1" x14ac:dyDescent="0.3">
      <c r="A600" s="7" t="s">
        <v>58</v>
      </c>
    </row>
    <row r="601" spans="1:17" hidden="1" x14ac:dyDescent="0.3">
      <c r="A601" s="7" t="s">
        <v>58</v>
      </c>
    </row>
    <row r="602" spans="1:17" hidden="1" x14ac:dyDescent="0.3">
      <c r="A602" s="7" t="s">
        <v>59</v>
      </c>
    </row>
    <row r="603" spans="1:17" hidden="1" x14ac:dyDescent="0.3">
      <c r="A603" s="7" t="s">
        <v>60</v>
      </c>
    </row>
    <row r="604" spans="1:17" x14ac:dyDescent="0.3">
      <c r="A604" s="7">
        <v>9</v>
      </c>
      <c r="B604" s="23" t="s">
        <v>269</v>
      </c>
      <c r="C604" s="62" t="s">
        <v>270</v>
      </c>
      <c r="D604" s="63"/>
      <c r="E604" s="63"/>
      <c r="F604" s="25" t="s">
        <v>15</v>
      </c>
      <c r="G604" s="31">
        <v>2</v>
      </c>
      <c r="H604" s="31"/>
      <c r="I604" s="27"/>
      <c r="J604" s="28">
        <f>IF(AND(G604= "",H604= ""), 0, ROUND(ROUND(I604, 2) * ROUND(IF(H604="",G604,H604),  0), 2))</f>
        <v>0</v>
      </c>
      <c r="K604" s="7"/>
      <c r="M604" s="29">
        <v>0.2</v>
      </c>
      <c r="Q604" s="7">
        <v>5740</v>
      </c>
    </row>
    <row r="605" spans="1:17" hidden="1" x14ac:dyDescent="0.3">
      <c r="A605" s="7" t="s">
        <v>54</v>
      </c>
    </row>
    <row r="606" spans="1:17" ht="20.7" customHeight="1" x14ac:dyDescent="0.3">
      <c r="A606" s="7" t="s">
        <v>55</v>
      </c>
      <c r="B606" s="30"/>
      <c r="C606" s="64" t="s">
        <v>71</v>
      </c>
      <c r="D606" s="64"/>
      <c r="E606" s="64"/>
      <c r="F606" s="64"/>
      <c r="G606" s="64"/>
      <c r="H606" s="64"/>
      <c r="I606" s="64"/>
      <c r="J606" s="30"/>
    </row>
    <row r="607" spans="1:17" hidden="1" x14ac:dyDescent="0.3">
      <c r="A607" s="7" t="s">
        <v>57</v>
      </c>
    </row>
    <row r="608" spans="1:17" hidden="1" x14ac:dyDescent="0.3">
      <c r="A608" s="7" t="s">
        <v>58</v>
      </c>
    </row>
    <row r="609" spans="1:17" hidden="1" x14ac:dyDescent="0.3">
      <c r="A609" s="7" t="s">
        <v>58</v>
      </c>
    </row>
    <row r="610" spans="1:17" hidden="1" x14ac:dyDescent="0.3">
      <c r="A610" s="7" t="s">
        <v>59</v>
      </c>
    </row>
    <row r="611" spans="1:17" hidden="1" x14ac:dyDescent="0.3">
      <c r="A611" s="7" t="s">
        <v>60</v>
      </c>
    </row>
    <row r="612" spans="1:17" x14ac:dyDescent="0.3">
      <c r="A612" s="7">
        <v>9</v>
      </c>
      <c r="B612" s="23" t="s">
        <v>271</v>
      </c>
      <c r="C612" s="62" t="s">
        <v>154</v>
      </c>
      <c r="D612" s="63"/>
      <c r="E612" s="63"/>
      <c r="F612" s="25" t="s">
        <v>15</v>
      </c>
      <c r="G612" s="31">
        <v>2</v>
      </c>
      <c r="H612" s="31"/>
      <c r="I612" s="27"/>
      <c r="J612" s="28">
        <f>IF(AND(G612= "",H612= ""), 0, ROUND(ROUND(I612, 2) * ROUND(IF(H612="",G612,H612),  0), 2))</f>
        <v>0</v>
      </c>
      <c r="K612" s="7"/>
      <c r="M612" s="29">
        <v>0.2</v>
      </c>
      <c r="Q612" s="7">
        <v>5740</v>
      </c>
    </row>
    <row r="613" spans="1:17" hidden="1" x14ac:dyDescent="0.3">
      <c r="A613" s="7" t="s">
        <v>54</v>
      </c>
    </row>
    <row r="614" spans="1:17" hidden="1" x14ac:dyDescent="0.3">
      <c r="A614" s="7" t="s">
        <v>54</v>
      </c>
    </row>
    <row r="615" spans="1:17" ht="20.7" customHeight="1" x14ac:dyDescent="0.3">
      <c r="A615" s="7" t="s">
        <v>55</v>
      </c>
      <c r="B615" s="30"/>
      <c r="C615" s="64" t="s">
        <v>71</v>
      </c>
      <c r="D615" s="64"/>
      <c r="E615" s="64"/>
      <c r="F615" s="64"/>
      <c r="G615" s="64"/>
      <c r="H615" s="64"/>
      <c r="I615" s="64"/>
      <c r="J615" s="30"/>
    </row>
    <row r="616" spans="1:17" hidden="1" x14ac:dyDescent="0.3">
      <c r="A616" s="7" t="s">
        <v>57</v>
      </c>
    </row>
    <row r="617" spans="1:17" hidden="1" x14ac:dyDescent="0.3">
      <c r="A617" s="7" t="s">
        <v>58</v>
      </c>
    </row>
    <row r="618" spans="1:17" hidden="1" x14ac:dyDescent="0.3">
      <c r="A618" s="7" t="s">
        <v>58</v>
      </c>
    </row>
    <row r="619" spans="1:17" hidden="1" x14ac:dyDescent="0.3">
      <c r="A619" s="7" t="s">
        <v>59</v>
      </c>
    </row>
    <row r="620" spans="1:17" hidden="1" x14ac:dyDescent="0.3">
      <c r="A620" s="7" t="s">
        <v>60</v>
      </c>
    </row>
    <row r="621" spans="1:17" x14ac:dyDescent="0.3">
      <c r="A621" s="7">
        <v>9</v>
      </c>
      <c r="B621" s="23" t="s">
        <v>272</v>
      </c>
      <c r="C621" s="62" t="s">
        <v>273</v>
      </c>
      <c r="D621" s="63"/>
      <c r="E621" s="63"/>
      <c r="F621" s="25" t="s">
        <v>15</v>
      </c>
      <c r="G621" s="31">
        <v>2</v>
      </c>
      <c r="H621" s="31"/>
      <c r="I621" s="27"/>
      <c r="J621" s="28">
        <f>IF(AND(G621= "",H621= ""), 0, ROUND(ROUND(I621, 2) * ROUND(IF(H621="",G621,H621),  0), 2))</f>
        <v>0</v>
      </c>
      <c r="K621" s="7"/>
      <c r="M621" s="29">
        <v>0.2</v>
      </c>
      <c r="Q621" s="7">
        <v>5740</v>
      </c>
    </row>
    <row r="622" spans="1:17" hidden="1" x14ac:dyDescent="0.3">
      <c r="A622" s="7" t="s">
        <v>54</v>
      </c>
    </row>
    <row r="623" spans="1:17" ht="20.7" customHeight="1" x14ac:dyDescent="0.3">
      <c r="A623" s="7" t="s">
        <v>55</v>
      </c>
      <c r="B623" s="30"/>
      <c r="C623" s="64" t="s">
        <v>71</v>
      </c>
      <c r="D623" s="64"/>
      <c r="E623" s="64"/>
      <c r="F623" s="64"/>
      <c r="G623" s="64"/>
      <c r="H623" s="64"/>
      <c r="I623" s="64"/>
      <c r="J623" s="30"/>
    </row>
    <row r="624" spans="1:17" hidden="1" x14ac:dyDescent="0.3">
      <c r="A624" s="7" t="s">
        <v>57</v>
      </c>
    </row>
    <row r="625" spans="1:17" hidden="1" x14ac:dyDescent="0.3">
      <c r="A625" s="7" t="s">
        <v>58</v>
      </c>
    </row>
    <row r="626" spans="1:17" hidden="1" x14ac:dyDescent="0.3">
      <c r="A626" s="7" t="s">
        <v>58</v>
      </c>
    </row>
    <row r="627" spans="1:17" hidden="1" x14ac:dyDescent="0.3">
      <c r="A627" s="7" t="s">
        <v>59</v>
      </c>
    </row>
    <row r="628" spans="1:17" hidden="1" x14ac:dyDescent="0.3">
      <c r="A628" s="7" t="s">
        <v>60</v>
      </c>
    </row>
    <row r="629" spans="1:17" x14ac:dyDescent="0.3">
      <c r="A629" s="7">
        <v>9</v>
      </c>
      <c r="B629" s="23" t="s">
        <v>274</v>
      </c>
      <c r="C629" s="62" t="s">
        <v>275</v>
      </c>
      <c r="D629" s="63"/>
      <c r="E629" s="63"/>
      <c r="F629" s="25" t="s">
        <v>15</v>
      </c>
      <c r="G629" s="31">
        <v>3</v>
      </c>
      <c r="H629" s="31"/>
      <c r="I629" s="27"/>
      <c r="J629" s="28">
        <f>IF(AND(G629= "",H629= ""), 0, ROUND(ROUND(I629, 2) * ROUND(IF(H629="",G629,H629),  0), 2))</f>
        <v>0</v>
      </c>
      <c r="K629" s="7"/>
      <c r="M629" s="29">
        <v>0.2</v>
      </c>
      <c r="Q629" s="7">
        <v>5740</v>
      </c>
    </row>
    <row r="630" spans="1:17" hidden="1" x14ac:dyDescent="0.3">
      <c r="A630" s="7" t="s">
        <v>54</v>
      </c>
    </row>
    <row r="631" spans="1:17" ht="20.7" customHeight="1" x14ac:dyDescent="0.3">
      <c r="A631" s="7" t="s">
        <v>55</v>
      </c>
      <c r="B631" s="30"/>
      <c r="C631" s="64" t="s">
        <v>71</v>
      </c>
      <c r="D631" s="64"/>
      <c r="E631" s="64"/>
      <c r="F631" s="64"/>
      <c r="G631" s="64"/>
      <c r="H631" s="64"/>
      <c r="I631" s="64"/>
      <c r="J631" s="30"/>
    </row>
    <row r="632" spans="1:17" hidden="1" x14ac:dyDescent="0.3">
      <c r="A632" s="7" t="s">
        <v>57</v>
      </c>
    </row>
    <row r="633" spans="1:17" hidden="1" x14ac:dyDescent="0.3">
      <c r="A633" s="7" t="s">
        <v>58</v>
      </c>
    </row>
    <row r="634" spans="1:17" hidden="1" x14ac:dyDescent="0.3">
      <c r="A634" s="7" t="s">
        <v>58</v>
      </c>
    </row>
    <row r="635" spans="1:17" hidden="1" x14ac:dyDescent="0.3">
      <c r="A635" s="7" t="s">
        <v>59</v>
      </c>
    </row>
    <row r="636" spans="1:17" hidden="1" x14ac:dyDescent="0.3">
      <c r="A636" s="7" t="s">
        <v>60</v>
      </c>
    </row>
    <row r="637" spans="1:17" x14ac:dyDescent="0.3">
      <c r="A637" s="7">
        <v>9</v>
      </c>
      <c r="B637" s="23" t="s">
        <v>276</v>
      </c>
      <c r="C637" s="62" t="s">
        <v>154</v>
      </c>
      <c r="D637" s="63"/>
      <c r="E637" s="63"/>
      <c r="F637" s="25" t="s">
        <v>15</v>
      </c>
      <c r="G637" s="31">
        <v>3</v>
      </c>
      <c r="H637" s="31"/>
      <c r="I637" s="27"/>
      <c r="J637" s="28">
        <f>IF(AND(G637= "",H637= ""), 0, ROUND(ROUND(I637, 2) * ROUND(IF(H637="",G637,H637),  0), 2))</f>
        <v>0</v>
      </c>
      <c r="K637" s="7"/>
      <c r="M637" s="29">
        <v>0.2</v>
      </c>
      <c r="Q637" s="7">
        <v>5740</v>
      </c>
    </row>
    <row r="638" spans="1:17" hidden="1" x14ac:dyDescent="0.3">
      <c r="A638" s="7" t="s">
        <v>54</v>
      </c>
    </row>
    <row r="639" spans="1:17" ht="20.7" customHeight="1" x14ac:dyDescent="0.3">
      <c r="A639" s="7" t="s">
        <v>55</v>
      </c>
      <c r="B639" s="30"/>
      <c r="C639" s="64" t="s">
        <v>71</v>
      </c>
      <c r="D639" s="64"/>
      <c r="E639" s="64"/>
      <c r="F639" s="64"/>
      <c r="G639" s="64"/>
      <c r="H639" s="64"/>
      <c r="I639" s="64"/>
      <c r="J639" s="30"/>
    </row>
    <row r="640" spans="1:17" hidden="1" x14ac:dyDescent="0.3">
      <c r="A640" s="7" t="s">
        <v>57</v>
      </c>
    </row>
    <row r="641" spans="1:17" hidden="1" x14ac:dyDescent="0.3">
      <c r="A641" s="7" t="s">
        <v>58</v>
      </c>
    </row>
    <row r="642" spans="1:17" hidden="1" x14ac:dyDescent="0.3">
      <c r="A642" s="7" t="s">
        <v>58</v>
      </c>
    </row>
    <row r="643" spans="1:17" hidden="1" x14ac:dyDescent="0.3">
      <c r="A643" s="7" t="s">
        <v>59</v>
      </c>
    </row>
    <row r="644" spans="1:17" hidden="1" x14ac:dyDescent="0.3">
      <c r="A644" s="7" t="s">
        <v>60</v>
      </c>
    </row>
    <row r="645" spans="1:17" x14ac:dyDescent="0.3">
      <c r="A645" s="7">
        <v>9</v>
      </c>
      <c r="B645" s="23" t="s">
        <v>277</v>
      </c>
      <c r="C645" s="62" t="s">
        <v>154</v>
      </c>
      <c r="D645" s="63"/>
      <c r="E645" s="63"/>
      <c r="F645" s="25" t="s">
        <v>15</v>
      </c>
      <c r="G645" s="31">
        <v>9</v>
      </c>
      <c r="H645" s="31"/>
      <c r="I645" s="27"/>
      <c r="J645" s="28">
        <f>IF(AND(G645= "",H645= ""), 0, ROUND(ROUND(I645, 2) * ROUND(IF(H645="",G645,H645),  0), 2))</f>
        <v>0</v>
      </c>
      <c r="K645" s="7"/>
      <c r="M645" s="29">
        <v>0.2</v>
      </c>
      <c r="Q645" s="7">
        <v>5740</v>
      </c>
    </row>
    <row r="646" spans="1:17" hidden="1" x14ac:dyDescent="0.3">
      <c r="A646" s="7" t="s">
        <v>54</v>
      </c>
    </row>
    <row r="647" spans="1:17" ht="20.7" customHeight="1" x14ac:dyDescent="0.3">
      <c r="A647" s="7" t="s">
        <v>55</v>
      </c>
      <c r="B647" s="30"/>
      <c r="C647" s="64" t="s">
        <v>71</v>
      </c>
      <c r="D647" s="64"/>
      <c r="E647" s="64"/>
      <c r="F647" s="64"/>
      <c r="G647" s="64"/>
      <c r="H647" s="64"/>
      <c r="I647" s="64"/>
      <c r="J647" s="30"/>
    </row>
    <row r="648" spans="1:17" hidden="1" x14ac:dyDescent="0.3">
      <c r="A648" s="7" t="s">
        <v>57</v>
      </c>
    </row>
    <row r="649" spans="1:17" hidden="1" x14ac:dyDescent="0.3">
      <c r="A649" s="7" t="s">
        <v>58</v>
      </c>
    </row>
    <row r="650" spans="1:17" hidden="1" x14ac:dyDescent="0.3">
      <c r="A650" s="7" t="s">
        <v>58</v>
      </c>
    </row>
    <row r="651" spans="1:17" hidden="1" x14ac:dyDescent="0.3">
      <c r="A651" s="7" t="s">
        <v>59</v>
      </c>
    </row>
    <row r="652" spans="1:17" hidden="1" x14ac:dyDescent="0.3">
      <c r="A652" s="7" t="s">
        <v>60</v>
      </c>
    </row>
    <row r="653" spans="1:17" hidden="1" x14ac:dyDescent="0.3">
      <c r="A653" s="7" t="s">
        <v>79</v>
      </c>
    </row>
    <row r="654" spans="1:17" x14ac:dyDescent="0.3">
      <c r="A654" s="7">
        <v>5</v>
      </c>
      <c r="B654" s="16" t="s">
        <v>278</v>
      </c>
      <c r="C654" s="61" t="s">
        <v>279</v>
      </c>
      <c r="D654" s="61"/>
      <c r="E654" s="61"/>
      <c r="F654" s="21"/>
      <c r="G654" s="21"/>
      <c r="H654" s="21"/>
      <c r="I654" s="21"/>
      <c r="J654" s="22"/>
      <c r="K654" s="7"/>
    </row>
    <row r="655" spans="1:17" hidden="1" x14ac:dyDescent="0.3">
      <c r="A655" s="7" t="s">
        <v>149</v>
      </c>
    </row>
    <row r="656" spans="1:17" x14ac:dyDescent="0.3">
      <c r="A656" s="7">
        <v>9</v>
      </c>
      <c r="B656" s="23" t="s">
        <v>280</v>
      </c>
      <c r="C656" s="62" t="s">
        <v>281</v>
      </c>
      <c r="D656" s="63"/>
      <c r="E656" s="63"/>
      <c r="F656" s="25" t="s">
        <v>63</v>
      </c>
      <c r="G656" s="31">
        <v>2</v>
      </c>
      <c r="H656" s="31"/>
      <c r="I656" s="27"/>
      <c r="J656" s="28">
        <f>IF(AND(G656= "",H656= ""), 0, ROUND(ROUND(I656, 2) * ROUND(IF(H656="",G656,H656),  0), 2))</f>
        <v>0</v>
      </c>
      <c r="K656" s="7"/>
      <c r="M656" s="29">
        <v>0.2</v>
      </c>
      <c r="Q656" s="7">
        <v>5740</v>
      </c>
    </row>
    <row r="657" spans="1:17" ht="20.7" customHeight="1" x14ac:dyDescent="0.3">
      <c r="A657" s="7" t="s">
        <v>55</v>
      </c>
      <c r="B657" s="30"/>
      <c r="C657" s="64" t="s">
        <v>71</v>
      </c>
      <c r="D657" s="64"/>
      <c r="E657" s="64"/>
      <c r="F657" s="64"/>
      <c r="G657" s="64"/>
      <c r="H657" s="64"/>
      <c r="I657" s="64"/>
      <c r="J657" s="30"/>
    </row>
    <row r="658" spans="1:17" hidden="1" x14ac:dyDescent="0.3">
      <c r="A658" s="7" t="s">
        <v>57</v>
      </c>
    </row>
    <row r="659" spans="1:17" hidden="1" x14ac:dyDescent="0.3">
      <c r="A659" s="7" t="s">
        <v>58</v>
      </c>
    </row>
    <row r="660" spans="1:17" hidden="1" x14ac:dyDescent="0.3">
      <c r="A660" s="7" t="s">
        <v>58</v>
      </c>
    </row>
    <row r="661" spans="1:17" hidden="1" x14ac:dyDescent="0.3">
      <c r="A661" s="7" t="s">
        <v>59</v>
      </c>
    </row>
    <row r="662" spans="1:17" hidden="1" x14ac:dyDescent="0.3">
      <c r="A662" s="7" t="s">
        <v>60</v>
      </c>
    </row>
    <row r="663" spans="1:17" x14ac:dyDescent="0.3">
      <c r="A663" s="7">
        <v>9</v>
      </c>
      <c r="B663" s="23" t="s">
        <v>282</v>
      </c>
      <c r="C663" s="62" t="s">
        <v>283</v>
      </c>
      <c r="D663" s="63"/>
      <c r="E663" s="63"/>
      <c r="F663" s="25" t="s">
        <v>15</v>
      </c>
      <c r="G663" s="31">
        <v>17</v>
      </c>
      <c r="H663" s="31"/>
      <c r="I663" s="27"/>
      <c r="J663" s="28">
        <f>IF(AND(G663= "",H663= ""), 0, ROUND(ROUND(I663, 2) * ROUND(IF(H663="",G663,H663),  0), 2))</f>
        <v>0</v>
      </c>
      <c r="K663" s="7"/>
      <c r="M663" s="29">
        <v>0.2</v>
      </c>
      <c r="Q663" s="7">
        <v>5740</v>
      </c>
    </row>
    <row r="664" spans="1:17" hidden="1" x14ac:dyDescent="0.3">
      <c r="A664" s="7" t="s">
        <v>54</v>
      </c>
    </row>
    <row r="665" spans="1:17" ht="20.7" customHeight="1" x14ac:dyDescent="0.3">
      <c r="A665" s="7" t="s">
        <v>55</v>
      </c>
      <c r="B665" s="30"/>
      <c r="C665" s="64" t="s">
        <v>71</v>
      </c>
      <c r="D665" s="64"/>
      <c r="E665" s="64"/>
      <c r="F665" s="64"/>
      <c r="G665" s="64"/>
      <c r="H665" s="64"/>
      <c r="I665" s="64"/>
      <c r="J665" s="30"/>
    </row>
    <row r="666" spans="1:17" hidden="1" x14ac:dyDescent="0.3">
      <c r="A666" s="7" t="s">
        <v>57</v>
      </c>
    </row>
    <row r="667" spans="1:17" hidden="1" x14ac:dyDescent="0.3">
      <c r="A667" s="7" t="s">
        <v>58</v>
      </c>
    </row>
    <row r="668" spans="1:17" hidden="1" x14ac:dyDescent="0.3">
      <c r="A668" s="7" t="s">
        <v>59</v>
      </c>
    </row>
    <row r="669" spans="1:17" hidden="1" x14ac:dyDescent="0.3">
      <c r="A669" s="7" t="s">
        <v>60</v>
      </c>
    </row>
    <row r="670" spans="1:17" x14ac:dyDescent="0.3">
      <c r="A670" s="7">
        <v>9</v>
      </c>
      <c r="B670" s="23" t="s">
        <v>284</v>
      </c>
      <c r="C670" s="62" t="s">
        <v>285</v>
      </c>
      <c r="D670" s="63"/>
      <c r="E670" s="63"/>
      <c r="F670" s="25" t="s">
        <v>15</v>
      </c>
      <c r="G670" s="31">
        <v>2</v>
      </c>
      <c r="H670" s="31"/>
      <c r="I670" s="27"/>
      <c r="J670" s="28">
        <f>IF(AND(G670= "",H670= ""), 0, ROUND(ROUND(I670, 2) * ROUND(IF(H670="",G670,H670),  0), 2))</f>
        <v>0</v>
      </c>
      <c r="K670" s="7"/>
      <c r="M670" s="29">
        <v>0.2</v>
      </c>
      <c r="Q670" s="7">
        <v>5740</v>
      </c>
    </row>
    <row r="671" spans="1:17" hidden="1" x14ac:dyDescent="0.3">
      <c r="A671" s="7" t="s">
        <v>54</v>
      </c>
    </row>
    <row r="672" spans="1:17" ht="20.7" customHeight="1" x14ac:dyDescent="0.3">
      <c r="A672" s="7" t="s">
        <v>55</v>
      </c>
      <c r="B672" s="30"/>
      <c r="C672" s="64" t="s">
        <v>71</v>
      </c>
      <c r="D672" s="64"/>
      <c r="E672" s="64"/>
      <c r="F672" s="64"/>
      <c r="G672" s="64"/>
      <c r="H672" s="64"/>
      <c r="I672" s="64"/>
      <c r="J672" s="30"/>
    </row>
    <row r="673" spans="1:17" hidden="1" x14ac:dyDescent="0.3">
      <c r="A673" s="7" t="s">
        <v>57</v>
      </c>
    </row>
    <row r="674" spans="1:17" hidden="1" x14ac:dyDescent="0.3">
      <c r="A674" s="7" t="s">
        <v>58</v>
      </c>
    </row>
    <row r="675" spans="1:17" hidden="1" x14ac:dyDescent="0.3">
      <c r="A675" s="7" t="s">
        <v>58</v>
      </c>
    </row>
    <row r="676" spans="1:17" hidden="1" x14ac:dyDescent="0.3">
      <c r="A676" s="7" t="s">
        <v>59</v>
      </c>
    </row>
    <row r="677" spans="1:17" hidden="1" x14ac:dyDescent="0.3">
      <c r="A677" s="7" t="s">
        <v>60</v>
      </c>
    </row>
    <row r="678" spans="1:17" x14ac:dyDescent="0.3">
      <c r="A678" s="7">
        <v>9</v>
      </c>
      <c r="B678" s="23" t="s">
        <v>286</v>
      </c>
      <c r="C678" s="62" t="s">
        <v>287</v>
      </c>
      <c r="D678" s="63"/>
      <c r="E678" s="63"/>
      <c r="F678" s="25" t="s">
        <v>63</v>
      </c>
      <c r="G678" s="31">
        <v>3</v>
      </c>
      <c r="H678" s="31"/>
      <c r="I678" s="27"/>
      <c r="J678" s="28">
        <f>IF(AND(G678= "",H678= ""), 0, ROUND(ROUND(I678, 2) * ROUND(IF(H678="",G678,H678),  0), 2))</f>
        <v>0</v>
      </c>
      <c r="K678" s="7"/>
      <c r="M678" s="29">
        <v>0.2</v>
      </c>
      <c r="Q678" s="7">
        <v>5740</v>
      </c>
    </row>
    <row r="679" spans="1:17" hidden="1" x14ac:dyDescent="0.3">
      <c r="A679" s="7" t="s">
        <v>54</v>
      </c>
    </row>
    <row r="680" spans="1:17" ht="20.7" customHeight="1" x14ac:dyDescent="0.3">
      <c r="A680" s="7" t="s">
        <v>55</v>
      </c>
      <c r="B680" s="30"/>
      <c r="C680" s="64" t="s">
        <v>71</v>
      </c>
      <c r="D680" s="64"/>
      <c r="E680" s="64"/>
      <c r="F680" s="64"/>
      <c r="G680" s="64"/>
      <c r="H680" s="64"/>
      <c r="I680" s="64"/>
      <c r="J680" s="30"/>
    </row>
    <row r="681" spans="1:17" hidden="1" x14ac:dyDescent="0.3">
      <c r="A681" s="7" t="s">
        <v>57</v>
      </c>
    </row>
    <row r="682" spans="1:17" hidden="1" x14ac:dyDescent="0.3">
      <c r="A682" s="7" t="s">
        <v>58</v>
      </c>
    </row>
    <row r="683" spans="1:17" hidden="1" x14ac:dyDescent="0.3">
      <c r="A683" s="7" t="s">
        <v>59</v>
      </c>
    </row>
    <row r="684" spans="1:17" hidden="1" x14ac:dyDescent="0.3">
      <c r="A684" s="7" t="s">
        <v>60</v>
      </c>
    </row>
    <row r="685" spans="1:17" x14ac:dyDescent="0.3">
      <c r="A685" s="7">
        <v>9</v>
      </c>
      <c r="B685" s="23" t="s">
        <v>288</v>
      </c>
      <c r="C685" s="62" t="s">
        <v>289</v>
      </c>
      <c r="D685" s="63"/>
      <c r="E685" s="63"/>
      <c r="F685" s="25" t="s">
        <v>63</v>
      </c>
      <c r="G685" s="31">
        <v>9</v>
      </c>
      <c r="H685" s="31"/>
      <c r="I685" s="27"/>
      <c r="J685" s="28">
        <f>IF(AND(G685= "",H685= ""), 0, ROUND(ROUND(I685, 2) * ROUND(IF(H685="",G685,H685),  0), 2))</f>
        <v>0</v>
      </c>
      <c r="K685" s="7"/>
      <c r="M685" s="29">
        <v>0.2</v>
      </c>
      <c r="Q685" s="7">
        <v>5740</v>
      </c>
    </row>
    <row r="686" spans="1:17" hidden="1" x14ac:dyDescent="0.3">
      <c r="A686" s="7" t="s">
        <v>54</v>
      </c>
    </row>
    <row r="687" spans="1:17" ht="20.7" customHeight="1" x14ac:dyDescent="0.3">
      <c r="A687" s="7" t="s">
        <v>55</v>
      </c>
      <c r="B687" s="30"/>
      <c r="C687" s="64" t="s">
        <v>71</v>
      </c>
      <c r="D687" s="64"/>
      <c r="E687" s="64"/>
      <c r="F687" s="64"/>
      <c r="G687" s="64"/>
      <c r="H687" s="64"/>
      <c r="I687" s="64"/>
      <c r="J687" s="30"/>
    </row>
    <row r="688" spans="1:17" hidden="1" x14ac:dyDescent="0.3">
      <c r="A688" s="7" t="s">
        <v>57</v>
      </c>
    </row>
    <row r="689" spans="1:17" hidden="1" x14ac:dyDescent="0.3">
      <c r="A689" s="7" t="s">
        <v>58</v>
      </c>
    </row>
    <row r="690" spans="1:17" hidden="1" x14ac:dyDescent="0.3">
      <c r="A690" s="7" t="s">
        <v>59</v>
      </c>
    </row>
    <row r="691" spans="1:17" hidden="1" x14ac:dyDescent="0.3">
      <c r="A691" s="7" t="s">
        <v>60</v>
      </c>
    </row>
    <row r="692" spans="1:17" x14ac:dyDescent="0.3">
      <c r="A692" s="7">
        <v>9</v>
      </c>
      <c r="B692" s="23" t="s">
        <v>290</v>
      </c>
      <c r="C692" s="62" t="s">
        <v>291</v>
      </c>
      <c r="D692" s="63"/>
      <c r="E692" s="63"/>
      <c r="F692" s="25" t="s">
        <v>63</v>
      </c>
      <c r="G692" s="31">
        <v>14</v>
      </c>
      <c r="H692" s="31"/>
      <c r="I692" s="27"/>
      <c r="J692" s="28">
        <f>IF(AND(G692= "",H692= ""), 0, ROUND(ROUND(I692, 2) * ROUND(IF(H692="",G692,H692),  0), 2))</f>
        <v>0</v>
      </c>
      <c r="K692" s="7"/>
      <c r="M692" s="29">
        <v>0.2</v>
      </c>
      <c r="Q692" s="7">
        <v>5740</v>
      </c>
    </row>
    <row r="693" spans="1:17" hidden="1" x14ac:dyDescent="0.3">
      <c r="A693" s="7" t="s">
        <v>54</v>
      </c>
    </row>
    <row r="694" spans="1:17" ht="20.7" customHeight="1" x14ac:dyDescent="0.3">
      <c r="A694" s="7" t="s">
        <v>55</v>
      </c>
      <c r="B694" s="30"/>
      <c r="C694" s="64" t="s">
        <v>71</v>
      </c>
      <c r="D694" s="64"/>
      <c r="E694" s="64"/>
      <c r="F694" s="64"/>
      <c r="G694" s="64"/>
      <c r="H694" s="64"/>
      <c r="I694" s="64"/>
      <c r="J694" s="30"/>
    </row>
    <row r="695" spans="1:17" hidden="1" x14ac:dyDescent="0.3">
      <c r="A695" s="7" t="s">
        <v>57</v>
      </c>
    </row>
    <row r="696" spans="1:17" hidden="1" x14ac:dyDescent="0.3">
      <c r="A696" s="7" t="s">
        <v>58</v>
      </c>
    </row>
    <row r="697" spans="1:17" hidden="1" x14ac:dyDescent="0.3">
      <c r="A697" s="7" t="s">
        <v>59</v>
      </c>
    </row>
    <row r="698" spans="1:17" hidden="1" x14ac:dyDescent="0.3">
      <c r="A698" s="7" t="s">
        <v>60</v>
      </c>
    </row>
    <row r="699" spans="1:17" x14ac:dyDescent="0.3">
      <c r="A699" s="7">
        <v>9</v>
      </c>
      <c r="B699" s="23" t="s">
        <v>292</v>
      </c>
      <c r="C699" s="62" t="s">
        <v>293</v>
      </c>
      <c r="D699" s="63"/>
      <c r="E699" s="63"/>
      <c r="F699" s="25" t="s">
        <v>63</v>
      </c>
      <c r="G699" s="31">
        <v>8</v>
      </c>
      <c r="H699" s="31"/>
      <c r="I699" s="27"/>
      <c r="J699" s="28">
        <f>IF(AND(G699= "",H699= ""), 0, ROUND(ROUND(I699, 2) * ROUND(IF(H699="",G699,H699),  0), 2))</f>
        <v>0</v>
      </c>
      <c r="K699" s="7"/>
      <c r="M699" s="29">
        <v>0.2</v>
      </c>
      <c r="Q699" s="7">
        <v>5740</v>
      </c>
    </row>
    <row r="700" spans="1:17" hidden="1" x14ac:dyDescent="0.3">
      <c r="A700" s="7" t="s">
        <v>54</v>
      </c>
    </row>
    <row r="701" spans="1:17" ht="20.7" customHeight="1" x14ac:dyDescent="0.3">
      <c r="A701" s="7" t="s">
        <v>55</v>
      </c>
      <c r="B701" s="30"/>
      <c r="C701" s="64" t="s">
        <v>71</v>
      </c>
      <c r="D701" s="64"/>
      <c r="E701" s="64"/>
      <c r="F701" s="64"/>
      <c r="G701" s="64"/>
      <c r="H701" s="64"/>
      <c r="I701" s="64"/>
      <c r="J701" s="30"/>
    </row>
    <row r="702" spans="1:17" hidden="1" x14ac:dyDescent="0.3">
      <c r="A702" s="7" t="s">
        <v>57</v>
      </c>
    </row>
    <row r="703" spans="1:17" hidden="1" x14ac:dyDescent="0.3">
      <c r="A703" s="7" t="s">
        <v>58</v>
      </c>
    </row>
    <row r="704" spans="1:17" hidden="1" x14ac:dyDescent="0.3">
      <c r="A704" s="7" t="s">
        <v>59</v>
      </c>
    </row>
    <row r="705" spans="1:17" hidden="1" x14ac:dyDescent="0.3">
      <c r="A705" s="7" t="s">
        <v>60</v>
      </c>
    </row>
    <row r="706" spans="1:17" x14ac:dyDescent="0.3">
      <c r="A706" s="7">
        <v>9</v>
      </c>
      <c r="B706" s="23" t="s">
        <v>294</v>
      </c>
      <c r="C706" s="62" t="s">
        <v>295</v>
      </c>
      <c r="D706" s="63"/>
      <c r="E706" s="63"/>
      <c r="F706" s="25" t="s">
        <v>63</v>
      </c>
      <c r="G706" s="31">
        <v>50</v>
      </c>
      <c r="H706" s="31"/>
      <c r="I706" s="27"/>
      <c r="J706" s="28">
        <f>IF(AND(G706= "",H706= ""), 0, ROUND(ROUND(I706, 2) * ROUND(IF(H706="",G706,H706),  0), 2))</f>
        <v>0</v>
      </c>
      <c r="K706" s="7"/>
      <c r="M706" s="29">
        <v>0.2</v>
      </c>
      <c r="Q706" s="7">
        <v>5740</v>
      </c>
    </row>
    <row r="707" spans="1:17" hidden="1" x14ac:dyDescent="0.3">
      <c r="A707" s="7" t="s">
        <v>54</v>
      </c>
    </row>
    <row r="708" spans="1:17" ht="20.7" customHeight="1" x14ac:dyDescent="0.3">
      <c r="A708" s="7" t="s">
        <v>55</v>
      </c>
      <c r="B708" s="30"/>
      <c r="C708" s="64" t="s">
        <v>71</v>
      </c>
      <c r="D708" s="64"/>
      <c r="E708" s="64"/>
      <c r="F708" s="64"/>
      <c r="G708" s="64"/>
      <c r="H708" s="64"/>
      <c r="I708" s="64"/>
      <c r="J708" s="30"/>
    </row>
    <row r="709" spans="1:17" hidden="1" x14ac:dyDescent="0.3">
      <c r="A709" s="7" t="s">
        <v>57</v>
      </c>
    </row>
    <row r="710" spans="1:17" hidden="1" x14ac:dyDescent="0.3">
      <c r="A710" s="7" t="s">
        <v>58</v>
      </c>
    </row>
    <row r="711" spans="1:17" hidden="1" x14ac:dyDescent="0.3">
      <c r="A711" s="7" t="s">
        <v>59</v>
      </c>
    </row>
    <row r="712" spans="1:17" hidden="1" x14ac:dyDescent="0.3">
      <c r="A712" s="7" t="s">
        <v>60</v>
      </c>
    </row>
    <row r="713" spans="1:17" x14ac:dyDescent="0.3">
      <c r="A713" s="7">
        <v>9</v>
      </c>
      <c r="B713" s="23" t="s">
        <v>296</v>
      </c>
      <c r="C713" s="62" t="s">
        <v>297</v>
      </c>
      <c r="D713" s="63"/>
      <c r="E713" s="63"/>
      <c r="F713" s="25" t="s">
        <v>63</v>
      </c>
      <c r="G713" s="31">
        <v>2</v>
      </c>
      <c r="H713" s="31"/>
      <c r="I713" s="27"/>
      <c r="J713" s="28">
        <f>IF(AND(G713= "",H713= ""), 0, ROUND(ROUND(I713, 2) * ROUND(IF(H713="",G713,H713),  0), 2))</f>
        <v>0</v>
      </c>
      <c r="K713" s="7"/>
      <c r="M713" s="29">
        <v>0.2</v>
      </c>
      <c r="Q713" s="7">
        <v>5740</v>
      </c>
    </row>
    <row r="714" spans="1:17" hidden="1" x14ac:dyDescent="0.3">
      <c r="A714" s="7" t="s">
        <v>54</v>
      </c>
    </row>
    <row r="715" spans="1:17" ht="20.7" customHeight="1" x14ac:dyDescent="0.3">
      <c r="A715" s="7" t="s">
        <v>55</v>
      </c>
      <c r="B715" s="30"/>
      <c r="C715" s="64" t="s">
        <v>71</v>
      </c>
      <c r="D715" s="64"/>
      <c r="E715" s="64"/>
      <c r="F715" s="64"/>
      <c r="G715" s="64"/>
      <c r="H715" s="64"/>
      <c r="I715" s="64"/>
      <c r="J715" s="30"/>
    </row>
    <row r="716" spans="1:17" hidden="1" x14ac:dyDescent="0.3">
      <c r="A716" s="7" t="s">
        <v>57</v>
      </c>
    </row>
    <row r="717" spans="1:17" hidden="1" x14ac:dyDescent="0.3">
      <c r="A717" s="7" t="s">
        <v>58</v>
      </c>
    </row>
    <row r="718" spans="1:17" hidden="1" x14ac:dyDescent="0.3">
      <c r="A718" s="7" t="s">
        <v>59</v>
      </c>
    </row>
    <row r="719" spans="1:17" hidden="1" x14ac:dyDescent="0.3">
      <c r="A719" s="7" t="s">
        <v>60</v>
      </c>
    </row>
    <row r="720" spans="1:17" hidden="1" x14ac:dyDescent="0.3">
      <c r="A720" s="7" t="s">
        <v>79</v>
      </c>
    </row>
    <row r="721" spans="1:17" x14ac:dyDescent="0.3">
      <c r="A721" s="7">
        <v>5</v>
      </c>
      <c r="B721" s="16" t="s">
        <v>298</v>
      </c>
      <c r="C721" s="61" t="s">
        <v>299</v>
      </c>
      <c r="D721" s="61"/>
      <c r="E721" s="61"/>
      <c r="F721" s="21"/>
      <c r="G721" s="21"/>
      <c r="H721" s="21"/>
      <c r="I721" s="21"/>
      <c r="J721" s="22"/>
      <c r="K721" s="7"/>
    </row>
    <row r="722" spans="1:17" x14ac:dyDescent="0.3">
      <c r="A722" s="7">
        <v>9</v>
      </c>
      <c r="B722" s="23" t="s">
        <v>300</v>
      </c>
      <c r="C722" s="62" t="s">
        <v>301</v>
      </c>
      <c r="D722" s="63"/>
      <c r="E722" s="63"/>
      <c r="F722" s="25" t="s">
        <v>63</v>
      </c>
      <c r="G722" s="31">
        <v>1</v>
      </c>
      <c r="H722" s="31"/>
      <c r="I722" s="27"/>
      <c r="J722" s="28">
        <f>IF(AND(G722= "",H722= ""), 0, ROUND(ROUND(I722, 2) * ROUND(IF(H722="",G722,H722),  0), 2))</f>
        <v>0</v>
      </c>
      <c r="K722" s="7"/>
      <c r="M722" s="29">
        <v>0.2</v>
      </c>
      <c r="Q722" s="7">
        <v>5740</v>
      </c>
    </row>
    <row r="723" spans="1:17" hidden="1" x14ac:dyDescent="0.3">
      <c r="A723" s="7" t="s">
        <v>54</v>
      </c>
    </row>
    <row r="724" spans="1:17" ht="22.8" customHeight="1" x14ac:dyDescent="0.3">
      <c r="A724" s="7" t="s">
        <v>55</v>
      </c>
      <c r="B724" s="30"/>
      <c r="C724" s="64" t="s">
        <v>302</v>
      </c>
      <c r="D724" s="64"/>
      <c r="E724" s="64"/>
      <c r="F724" s="64"/>
      <c r="G724" s="64"/>
      <c r="H724" s="64"/>
      <c r="I724" s="64"/>
      <c r="J724" s="30"/>
    </row>
    <row r="725" spans="1:17" hidden="1" x14ac:dyDescent="0.3">
      <c r="A725" s="7" t="s">
        <v>57</v>
      </c>
    </row>
    <row r="726" spans="1:17" hidden="1" x14ac:dyDescent="0.3">
      <c r="A726" s="7" t="s">
        <v>60</v>
      </c>
    </row>
    <row r="727" spans="1:17" hidden="1" x14ac:dyDescent="0.3">
      <c r="A727" s="7" t="s">
        <v>79</v>
      </c>
    </row>
    <row r="728" spans="1:17" hidden="1" x14ac:dyDescent="0.3">
      <c r="A728" s="7" t="s">
        <v>145</v>
      </c>
    </row>
    <row r="729" spans="1:17" x14ac:dyDescent="0.3">
      <c r="A729" s="7" t="s">
        <v>42</v>
      </c>
      <c r="B729" s="24"/>
      <c r="C729" s="65"/>
      <c r="D729" s="65"/>
      <c r="E729" s="65"/>
      <c r="J729" s="24"/>
    </row>
    <row r="730" spans="1:17" x14ac:dyDescent="0.3">
      <c r="B730" s="24"/>
      <c r="C730" s="68" t="s">
        <v>44</v>
      </c>
      <c r="D730" s="69"/>
      <c r="E730" s="69"/>
      <c r="F730" s="66"/>
      <c r="G730" s="66"/>
      <c r="H730" s="66"/>
      <c r="I730" s="66"/>
      <c r="J730" s="67"/>
    </row>
    <row r="731" spans="1:17" x14ac:dyDescent="0.3">
      <c r="B731" s="24"/>
      <c r="C731" s="71"/>
      <c r="D731" s="49"/>
      <c r="E731" s="49"/>
      <c r="F731" s="49"/>
      <c r="G731" s="49"/>
      <c r="H731" s="49"/>
      <c r="I731" s="49"/>
      <c r="J731" s="70"/>
    </row>
    <row r="732" spans="1:17" x14ac:dyDescent="0.3">
      <c r="B732" s="24"/>
      <c r="C732" s="74" t="s">
        <v>303</v>
      </c>
      <c r="D732" s="61"/>
      <c r="E732" s="61"/>
      <c r="F732" s="72">
        <f>SUMIF(K8:K729, IF(K7="","",K7), J8:J729)</f>
        <v>0</v>
      </c>
      <c r="G732" s="72"/>
      <c r="H732" s="72"/>
      <c r="I732" s="72"/>
      <c r="J732" s="73"/>
    </row>
    <row r="733" spans="1:17" ht="16.95" customHeight="1" x14ac:dyDescent="0.3">
      <c r="B733" s="24"/>
      <c r="C733" s="74" t="s">
        <v>304</v>
      </c>
      <c r="D733" s="61"/>
      <c r="E733" s="61"/>
      <c r="F733" s="72">
        <f>ROUND(SUMIF(K8:K729, IF(K7="","",K7), J8:J729) * 0.2, 2)</f>
        <v>0</v>
      </c>
      <c r="G733" s="72"/>
      <c r="H733" s="72"/>
      <c r="I733" s="72"/>
      <c r="J733" s="73"/>
    </row>
    <row r="734" spans="1:17" x14ac:dyDescent="0.3">
      <c r="B734" s="24"/>
      <c r="C734" s="77" t="s">
        <v>305</v>
      </c>
      <c r="D734" s="78"/>
      <c r="E734" s="78"/>
      <c r="F734" s="75">
        <f>SUM(F732:F733)</f>
        <v>0</v>
      </c>
      <c r="G734" s="75"/>
      <c r="H734" s="75"/>
      <c r="I734" s="75"/>
      <c r="J734" s="76"/>
    </row>
    <row r="735" spans="1:17" ht="37.200000000000003" customHeight="1" x14ac:dyDescent="0.3">
      <c r="B735" s="3"/>
      <c r="C735" s="79" t="s">
        <v>306</v>
      </c>
      <c r="D735" s="79"/>
      <c r="E735" s="79"/>
      <c r="F735" s="79"/>
      <c r="G735" s="79"/>
      <c r="H735" s="79"/>
      <c r="I735" s="79"/>
      <c r="J735" s="79"/>
    </row>
    <row r="737" spans="1:10" ht="15.6" x14ac:dyDescent="0.3">
      <c r="C737" s="80" t="s">
        <v>307</v>
      </c>
      <c r="D737" s="80"/>
      <c r="E737" s="80"/>
      <c r="F737" s="80"/>
      <c r="G737" s="80"/>
      <c r="H737" s="80"/>
      <c r="I737" s="80"/>
      <c r="J737" s="80"/>
    </row>
    <row r="738" spans="1:10" ht="16.95" customHeight="1" x14ac:dyDescent="0.3">
      <c r="C738" s="82" t="s">
        <v>308</v>
      </c>
      <c r="D738" s="83"/>
      <c r="E738" s="83"/>
      <c r="F738" s="81">
        <f>SUMIF(K12:K722, "", J12:J722)</f>
        <v>0</v>
      </c>
      <c r="G738" s="81"/>
      <c r="H738" s="81"/>
      <c r="I738" s="81"/>
      <c r="J738" s="81"/>
    </row>
    <row r="739" spans="1:10" x14ac:dyDescent="0.3">
      <c r="C739" s="86" t="s">
        <v>309</v>
      </c>
      <c r="D739" s="87"/>
      <c r="E739" s="87"/>
      <c r="F739" s="84">
        <f>SUMIF(K12:K215, "", J12:J215)</f>
        <v>0</v>
      </c>
      <c r="G739" s="85"/>
      <c r="H739" s="85"/>
      <c r="I739" s="85"/>
      <c r="J739" s="85"/>
    </row>
    <row r="740" spans="1:10" x14ac:dyDescent="0.3">
      <c r="C740" s="86" t="s">
        <v>310</v>
      </c>
      <c r="D740" s="87"/>
      <c r="E740" s="87"/>
      <c r="F740" s="84">
        <f>SUMIF(K231:K722, "", J231:J722)</f>
        <v>0</v>
      </c>
      <c r="G740" s="85"/>
      <c r="H740" s="85"/>
      <c r="I740" s="85"/>
      <c r="J740" s="85"/>
    </row>
    <row r="741" spans="1:10" x14ac:dyDescent="0.3">
      <c r="C741" s="88" t="s">
        <v>311</v>
      </c>
      <c r="D741" s="89"/>
      <c r="E741" s="89"/>
      <c r="F741" s="33"/>
      <c r="G741" s="33"/>
      <c r="H741" s="33"/>
      <c r="I741" s="33"/>
      <c r="J741" s="34"/>
    </row>
    <row r="742" spans="1:10" x14ac:dyDescent="0.3">
      <c r="C742" s="90"/>
      <c r="D742" s="91"/>
      <c r="E742" s="91"/>
      <c r="F742" s="91"/>
      <c r="G742" s="91"/>
      <c r="H742" s="91"/>
      <c r="I742" s="91"/>
      <c r="J742" s="92"/>
    </row>
    <row r="743" spans="1:10" x14ac:dyDescent="0.3">
      <c r="A743" s="35"/>
      <c r="C743" s="93" t="s">
        <v>303</v>
      </c>
      <c r="D743" s="49"/>
      <c r="E743" s="49"/>
      <c r="F743" s="94">
        <f>SUMIF(K5:K735, IF(K4="","",K4), J5:J735)</f>
        <v>0</v>
      </c>
      <c r="G743" s="95"/>
      <c r="H743" s="95"/>
      <c r="I743" s="95"/>
      <c r="J743" s="96"/>
    </row>
    <row r="744" spans="1:10" x14ac:dyDescent="0.3">
      <c r="A744" s="35"/>
      <c r="C744" s="93" t="s">
        <v>304</v>
      </c>
      <c r="D744" s="49"/>
      <c r="E744" s="49"/>
      <c r="F744" s="94">
        <f>ROUND(SUMIF(K5:K735, IF(K4="","",K4), J5:J735) * 0.2, 2)</f>
        <v>0</v>
      </c>
      <c r="G744" s="95"/>
      <c r="H744" s="95"/>
      <c r="I744" s="95"/>
      <c r="J744" s="96"/>
    </row>
    <row r="745" spans="1:10" x14ac:dyDescent="0.3">
      <c r="C745" s="97" t="s">
        <v>305</v>
      </c>
      <c r="D745" s="98"/>
      <c r="E745" s="98"/>
      <c r="F745" s="99">
        <f>SUM(F743:F744)</f>
        <v>0</v>
      </c>
      <c r="G745" s="100"/>
      <c r="H745" s="100"/>
      <c r="I745" s="100"/>
      <c r="J745" s="101"/>
    </row>
    <row r="746" spans="1:10" x14ac:dyDescent="0.3">
      <c r="C746" s="102"/>
      <c r="D746" s="65"/>
      <c r="E746" s="65"/>
      <c r="F746" s="65"/>
      <c r="G746" s="65"/>
      <c r="H746" s="65"/>
      <c r="I746" s="65"/>
      <c r="J746" s="65"/>
    </row>
    <row r="747" spans="1:10" x14ac:dyDescent="0.3">
      <c r="C747" s="103" t="s">
        <v>312</v>
      </c>
      <c r="D747" s="65"/>
      <c r="E747" s="65"/>
      <c r="F747" s="65"/>
      <c r="G747" s="65"/>
      <c r="H747" s="65"/>
      <c r="I747" s="65"/>
      <c r="J747" s="65"/>
    </row>
    <row r="748" spans="1:10" x14ac:dyDescent="0.3">
      <c r="C748" s="98" t="str">
        <f>IF(Paramètres!AA2&lt;&gt;"",Paramètres!AA2,"")</f>
        <v xml:space="preserve">Zéro euro </v>
      </c>
      <c r="D748" s="98"/>
      <c r="E748" s="98"/>
      <c r="F748" s="98"/>
      <c r="G748" s="98"/>
      <c r="H748" s="98"/>
      <c r="I748" s="98"/>
      <c r="J748" s="98"/>
    </row>
    <row r="749" spans="1:10" x14ac:dyDescent="0.3">
      <c r="C749" s="98"/>
      <c r="D749" s="98"/>
      <c r="E749" s="98"/>
      <c r="F749" s="98"/>
      <c r="G749" s="98"/>
      <c r="H749" s="98"/>
      <c r="I749" s="98"/>
      <c r="J749" s="98"/>
    </row>
    <row r="750" spans="1:10" ht="56.7" customHeight="1" x14ac:dyDescent="0.3">
      <c r="F750" s="104" t="s">
        <v>313</v>
      </c>
      <c r="G750" s="104"/>
      <c r="H750" s="104"/>
      <c r="I750" s="104"/>
      <c r="J750" s="104"/>
    </row>
    <row r="752" spans="1:10" ht="85.05" customHeight="1" x14ac:dyDescent="0.3">
      <c r="C752" s="105" t="s">
        <v>314</v>
      </c>
      <c r="D752" s="105"/>
      <c r="F752" s="105" t="s">
        <v>315</v>
      </c>
      <c r="G752" s="105"/>
      <c r="H752" s="105"/>
      <c r="I752" s="105"/>
      <c r="J752" s="105"/>
    </row>
    <row r="753" spans="3:10" x14ac:dyDescent="0.3">
      <c r="C753" s="106" t="s">
        <v>316</v>
      </c>
      <c r="D753" s="106"/>
      <c r="E753" s="106"/>
      <c r="F753" s="106"/>
      <c r="G753" s="106"/>
      <c r="H753" s="106"/>
      <c r="I753" s="106"/>
      <c r="J753" s="106"/>
    </row>
  </sheetData>
  <sheetProtection password="E95E" sheet="1" objects="1" selectLockedCells="1"/>
  <mergeCells count="217">
    <mergeCell ref="C746:J746"/>
    <mergeCell ref="C747:J747"/>
    <mergeCell ref="C748:J748"/>
    <mergeCell ref="C749:J749"/>
    <mergeCell ref="F750:J750"/>
    <mergeCell ref="C752:D752"/>
    <mergeCell ref="F752:J752"/>
    <mergeCell ref="C753:J753"/>
    <mergeCell ref="F740:J740"/>
    <mergeCell ref="C740:E740"/>
    <mergeCell ref="C741:E741"/>
    <mergeCell ref="C742:J742"/>
    <mergeCell ref="C743:E743"/>
    <mergeCell ref="F743:J743"/>
    <mergeCell ref="C744:E744"/>
    <mergeCell ref="F744:J744"/>
    <mergeCell ref="C745:E745"/>
    <mergeCell ref="F745:J745"/>
    <mergeCell ref="F733:J733"/>
    <mergeCell ref="C733:E733"/>
    <mergeCell ref="F734:J734"/>
    <mergeCell ref="C734:E734"/>
    <mergeCell ref="C735:J735"/>
    <mergeCell ref="C737:J737"/>
    <mergeCell ref="F738:J738"/>
    <mergeCell ref="C738:E738"/>
    <mergeCell ref="F739:J739"/>
    <mergeCell ref="C739:E739"/>
    <mergeCell ref="C722:E722"/>
    <mergeCell ref="C724:I724"/>
    <mergeCell ref="C729:E729"/>
    <mergeCell ref="F730:J730"/>
    <mergeCell ref="C730:E730"/>
    <mergeCell ref="F731:J731"/>
    <mergeCell ref="C731:E731"/>
    <mergeCell ref="F732:J732"/>
    <mergeCell ref="C732:E732"/>
    <mergeCell ref="C692:E692"/>
    <mergeCell ref="C694:I694"/>
    <mergeCell ref="C699:E699"/>
    <mergeCell ref="C701:I701"/>
    <mergeCell ref="C706:E706"/>
    <mergeCell ref="C708:I708"/>
    <mergeCell ref="C713:E713"/>
    <mergeCell ref="C715:I715"/>
    <mergeCell ref="C721:E721"/>
    <mergeCell ref="C657:I657"/>
    <mergeCell ref="C663:E663"/>
    <mergeCell ref="C665:I665"/>
    <mergeCell ref="C670:E670"/>
    <mergeCell ref="C672:I672"/>
    <mergeCell ref="C678:E678"/>
    <mergeCell ref="C680:I680"/>
    <mergeCell ref="C685:E685"/>
    <mergeCell ref="C687:I687"/>
    <mergeCell ref="C623:I623"/>
    <mergeCell ref="C629:E629"/>
    <mergeCell ref="C631:I631"/>
    <mergeCell ref="C637:E637"/>
    <mergeCell ref="C639:I639"/>
    <mergeCell ref="C645:E645"/>
    <mergeCell ref="C647:I647"/>
    <mergeCell ref="C654:E654"/>
    <mergeCell ref="C656:E656"/>
    <mergeCell ref="C588:E588"/>
    <mergeCell ref="C590:I590"/>
    <mergeCell ref="C596:E596"/>
    <mergeCell ref="C598:I598"/>
    <mergeCell ref="C604:E604"/>
    <mergeCell ref="C606:I606"/>
    <mergeCell ref="C612:E612"/>
    <mergeCell ref="C615:I615"/>
    <mergeCell ref="C621:E621"/>
    <mergeCell ref="C552:E552"/>
    <mergeCell ref="C554:I554"/>
    <mergeCell ref="C561:E561"/>
    <mergeCell ref="C563:I563"/>
    <mergeCell ref="C571:E571"/>
    <mergeCell ref="C572:E572"/>
    <mergeCell ref="C574:I574"/>
    <mergeCell ref="C580:E580"/>
    <mergeCell ref="C582:I582"/>
    <mergeCell ref="C527:E527"/>
    <mergeCell ref="C528:I528"/>
    <mergeCell ref="C533:E533"/>
    <mergeCell ref="C535:I535"/>
    <mergeCell ref="C540:E540"/>
    <mergeCell ref="C542:I542"/>
    <mergeCell ref="C545:E545"/>
    <mergeCell ref="C547:I547"/>
    <mergeCell ref="C551:E551"/>
    <mergeCell ref="C496:E496"/>
    <mergeCell ref="C498:I498"/>
    <mergeCell ref="C503:E503"/>
    <mergeCell ref="C505:I505"/>
    <mergeCell ref="C510:E510"/>
    <mergeCell ref="C512:I512"/>
    <mergeCell ref="C517:E517"/>
    <mergeCell ref="C519:I519"/>
    <mergeCell ref="C525:E525"/>
    <mergeCell ref="C463:I463"/>
    <mergeCell ref="C468:E468"/>
    <mergeCell ref="C470:I470"/>
    <mergeCell ref="C475:E475"/>
    <mergeCell ref="C477:I477"/>
    <mergeCell ref="C482:E482"/>
    <mergeCell ref="C484:I484"/>
    <mergeCell ref="C489:E489"/>
    <mergeCell ref="C491:I491"/>
    <mergeCell ref="C433:E433"/>
    <mergeCell ref="C435:I435"/>
    <mergeCell ref="C440:E440"/>
    <mergeCell ref="C442:I442"/>
    <mergeCell ref="C447:E447"/>
    <mergeCell ref="C449:I449"/>
    <mergeCell ref="C454:E454"/>
    <mergeCell ref="C456:I456"/>
    <mergeCell ref="C461:E461"/>
    <mergeCell ref="C394:E394"/>
    <mergeCell ref="C396:I396"/>
    <mergeCell ref="C410:E410"/>
    <mergeCell ref="C412:E412"/>
    <mergeCell ref="C414:I414"/>
    <mergeCell ref="C419:E419"/>
    <mergeCell ref="C421:I421"/>
    <mergeCell ref="C426:E426"/>
    <mergeCell ref="C428:I428"/>
    <mergeCell ref="C326:I326"/>
    <mergeCell ref="C331:E331"/>
    <mergeCell ref="C333:I333"/>
    <mergeCell ref="C338:E338"/>
    <mergeCell ref="C340:I340"/>
    <mergeCell ref="C352:E352"/>
    <mergeCell ref="C354:I354"/>
    <mergeCell ref="C368:E368"/>
    <mergeCell ref="C370:I370"/>
    <mergeCell ref="C261:I261"/>
    <mergeCell ref="C273:E273"/>
    <mergeCell ref="C275:I275"/>
    <mergeCell ref="C283:E283"/>
    <mergeCell ref="C285:E285"/>
    <mergeCell ref="C287:I287"/>
    <mergeCell ref="C309:E309"/>
    <mergeCell ref="C311:I311"/>
    <mergeCell ref="C323:E323"/>
    <mergeCell ref="C229:E229"/>
    <mergeCell ref="C231:E231"/>
    <mergeCell ref="C233:I233"/>
    <mergeCell ref="C242:E242"/>
    <mergeCell ref="C244:I244"/>
    <mergeCell ref="C249:E249"/>
    <mergeCell ref="C251:I251"/>
    <mergeCell ref="C258:E258"/>
    <mergeCell ref="C259:E259"/>
    <mergeCell ref="C189:E189"/>
    <mergeCell ref="C191:I191"/>
    <mergeCell ref="C196:E196"/>
    <mergeCell ref="C199:I199"/>
    <mergeCell ref="C202:E202"/>
    <mergeCell ref="C205:I205"/>
    <mergeCell ref="C215:E215"/>
    <mergeCell ref="C218:I218"/>
    <mergeCell ref="C225:E225"/>
    <mergeCell ref="C155:E155"/>
    <mergeCell ref="C158:I158"/>
    <mergeCell ref="C163:E163"/>
    <mergeCell ref="C166:I166"/>
    <mergeCell ref="C171:E171"/>
    <mergeCell ref="C174:I174"/>
    <mergeCell ref="C180:E180"/>
    <mergeCell ref="C181:E181"/>
    <mergeCell ref="C184:I184"/>
    <mergeCell ref="C125:E125"/>
    <mergeCell ref="C128:I128"/>
    <mergeCell ref="C131:E131"/>
    <mergeCell ref="C135:I135"/>
    <mergeCell ref="C139:E139"/>
    <mergeCell ref="C140:E140"/>
    <mergeCell ref="C142:I142"/>
    <mergeCell ref="C147:E147"/>
    <mergeCell ref="C150:I150"/>
    <mergeCell ref="C95:E95"/>
    <mergeCell ref="C96:E96"/>
    <mergeCell ref="C99:I99"/>
    <mergeCell ref="C105:E105"/>
    <mergeCell ref="C108:I108"/>
    <mergeCell ref="C113:E113"/>
    <mergeCell ref="C116:I116"/>
    <mergeCell ref="C119:E119"/>
    <mergeCell ref="C122:I122"/>
    <mergeCell ref="C59:E59"/>
    <mergeCell ref="C62:I62"/>
    <mergeCell ref="C68:E68"/>
    <mergeCell ref="C69:E69"/>
    <mergeCell ref="C72:I72"/>
    <mergeCell ref="C75:E75"/>
    <mergeCell ref="C78:I78"/>
    <mergeCell ref="C85:E85"/>
    <mergeCell ref="C88:I88"/>
    <mergeCell ref="C29:E29"/>
    <mergeCell ref="C32:I32"/>
    <mergeCell ref="C37:E37"/>
    <mergeCell ref="C39:I39"/>
    <mergeCell ref="C44:E44"/>
    <mergeCell ref="C47:I47"/>
    <mergeCell ref="C50:E50"/>
    <mergeCell ref="C52:I52"/>
    <mergeCell ref="C58:E58"/>
    <mergeCell ref="C3:E3"/>
    <mergeCell ref="C4:E4"/>
    <mergeCell ref="C7:E7"/>
    <mergeCell ref="C9:E9"/>
    <mergeCell ref="C11:E11"/>
    <mergeCell ref="C12:E12"/>
    <mergeCell ref="C16:I16"/>
    <mergeCell ref="C21:E21"/>
    <mergeCell ref="C24:I24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&amp;L2025-05 - ENTPE - Rénovation Bâtiment T
3 rue Maurice Audin  - 69120 Vaulx-En-Velin&amp;RDPGF - Lot n°2 CURAGE 
DCE - Edition du 28/01/2026</oddHeader>
    <oddFooter>&amp;CEdition du 28/01/2026&amp;RPage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1" spans="1:27" ht="12.75" customHeight="1" x14ac:dyDescent="0.3">
      <c r="B1" s="21" t="s">
        <v>317</v>
      </c>
      <c r="AA1" s="7">
        <f>IF(DPGF!F745&lt;&gt;"",DPGF!F745,"0")</f>
        <v>0</v>
      </c>
    </row>
    <row r="2" spans="1:27" ht="12.75" customHeight="1" x14ac:dyDescent="0.3">
      <c r="AA2" s="7" t="str">
        <f>UPPER(MID(AA98,1,1))&amp;MID(AA98,2,168)</f>
        <v xml:space="preserve">Zéro euro </v>
      </c>
    </row>
    <row r="3" spans="1:27" ht="25.5" customHeight="1" x14ac:dyDescent="0.3">
      <c r="A3" s="37" t="s">
        <v>318</v>
      </c>
      <c r="B3" s="36" t="s">
        <v>319</v>
      </c>
      <c r="C3" s="107" t="s">
        <v>344</v>
      </c>
      <c r="D3" s="107"/>
      <c r="E3" s="107"/>
      <c r="F3" s="107"/>
      <c r="G3" s="107"/>
      <c r="H3" s="107"/>
      <c r="I3" s="107"/>
      <c r="J3" s="107"/>
      <c r="AA3" s="7">
        <f>INT(AA1/1000000)</f>
        <v>0</v>
      </c>
    </row>
    <row r="4" spans="1:27" ht="12.75" customHeight="1" x14ac:dyDescent="0.3">
      <c r="AA4" s="7">
        <f>INT((AA1-AA3*1000000)/1000)</f>
        <v>0</v>
      </c>
    </row>
    <row r="5" spans="1:27" ht="25.5" customHeight="1" x14ac:dyDescent="0.3">
      <c r="A5" s="37" t="s">
        <v>320</v>
      </c>
      <c r="B5" s="36" t="s">
        <v>321</v>
      </c>
      <c r="C5" s="107" t="s">
        <v>345</v>
      </c>
      <c r="D5" s="107"/>
      <c r="E5" s="107"/>
      <c r="F5" s="107"/>
      <c r="G5" s="107"/>
      <c r="H5" s="107"/>
      <c r="I5" s="107"/>
      <c r="J5" s="107"/>
      <c r="AA5" s="7">
        <f>INT(AA1-AA3*1000000-AA4*1000)</f>
        <v>0</v>
      </c>
    </row>
    <row r="6" spans="1:27" ht="12.75" customHeight="1" x14ac:dyDescent="0.3">
      <c r="AA6" s="7">
        <f>ROUND(AA1-AA3*1000000-AA4*1000-AA5,2)*100</f>
        <v>0</v>
      </c>
    </row>
    <row r="7" spans="1:27" ht="12.75" customHeight="1" x14ac:dyDescent="0.3">
      <c r="A7" s="37" t="s">
        <v>330</v>
      </c>
      <c r="B7" s="36" t="s">
        <v>331</v>
      </c>
      <c r="C7" s="38" t="s">
        <v>346</v>
      </c>
      <c r="AA7" s="7">
        <f>AA3-AA12*100</f>
        <v>0</v>
      </c>
    </row>
    <row r="8" spans="1:27" ht="12.75" customHeight="1" x14ac:dyDescent="0.3">
      <c r="AA8" s="7">
        <v>0</v>
      </c>
    </row>
    <row r="9" spans="1:27" ht="12.75" customHeight="1" x14ac:dyDescent="0.3">
      <c r="A9" s="37" t="s">
        <v>332</v>
      </c>
      <c r="B9" s="36" t="s">
        <v>333</v>
      </c>
      <c r="C9" s="38" t="s">
        <v>40</v>
      </c>
      <c r="AA9" s="7">
        <f>AA4-AA15*100</f>
        <v>0</v>
      </c>
    </row>
    <row r="10" spans="1:27" ht="12.75" customHeight="1" x14ac:dyDescent="0.3">
      <c r="AA10" s="7">
        <f>ROUND(AA5-AA18*100,0)</f>
        <v>0</v>
      </c>
    </row>
    <row r="11" spans="1:27" ht="25.5" customHeight="1" x14ac:dyDescent="0.3">
      <c r="A11" s="37" t="s">
        <v>322</v>
      </c>
      <c r="B11" s="36" t="s">
        <v>323</v>
      </c>
      <c r="C11" s="107" t="s">
        <v>41</v>
      </c>
      <c r="D11" s="107"/>
      <c r="E11" s="107"/>
      <c r="F11" s="107"/>
      <c r="G11" s="107"/>
      <c r="H11" s="107"/>
      <c r="I11" s="107"/>
      <c r="J11" s="107"/>
      <c r="AA11" s="7">
        <f>AA6</f>
        <v>0</v>
      </c>
    </row>
    <row r="12" spans="1:27" ht="12.75" customHeight="1" x14ac:dyDescent="0.3">
      <c r="AA12" s="7">
        <f>INT(AA3/100)</f>
        <v>0</v>
      </c>
    </row>
    <row r="13" spans="1:27" ht="12.75" customHeight="1" x14ac:dyDescent="0.3">
      <c r="A13" s="37" t="s">
        <v>334</v>
      </c>
      <c r="B13" s="36" t="s">
        <v>335</v>
      </c>
      <c r="C13" s="38" t="s">
        <v>347</v>
      </c>
      <c r="AA13" s="7">
        <f>INT((AA3-AA12*100)/10)</f>
        <v>0</v>
      </c>
    </row>
    <row r="14" spans="1:27" ht="12.75" customHeight="1" x14ac:dyDescent="0.3">
      <c r="AA14" s="7">
        <f>AA3-AA12*100-AA13*10</f>
        <v>0</v>
      </c>
    </row>
    <row r="15" spans="1:27" ht="12.75" customHeight="1" x14ac:dyDescent="0.3">
      <c r="A15" s="37" t="s">
        <v>336</v>
      </c>
      <c r="B15" s="36" t="s">
        <v>337</v>
      </c>
      <c r="C15" s="38" t="s">
        <v>348</v>
      </c>
      <c r="AA15" s="7">
        <f>INT(AA4/100)</f>
        <v>0</v>
      </c>
    </row>
    <row r="16" spans="1:27" ht="12.75" customHeight="1" x14ac:dyDescent="0.3">
      <c r="AA16" s="7">
        <f>INT((AA4-AA15*100)/10)</f>
        <v>0</v>
      </c>
    </row>
    <row r="17" spans="1:27" ht="12.75" customHeight="1" x14ac:dyDescent="0.3">
      <c r="A17" s="37" t="s">
        <v>338</v>
      </c>
      <c r="B17" s="36" t="s">
        <v>339</v>
      </c>
      <c r="C17" s="38" t="s">
        <v>349</v>
      </c>
      <c r="AA17" s="7">
        <f>AA4-AA15*100-AA16*10</f>
        <v>0</v>
      </c>
    </row>
    <row r="18" spans="1:27" ht="12.75" customHeight="1" x14ac:dyDescent="0.3">
      <c r="AA18" s="7">
        <f>INT(AA5/100)</f>
        <v>0</v>
      </c>
    </row>
    <row r="19" spans="1:27" ht="12.75" customHeight="1" x14ac:dyDescent="0.3">
      <c r="C19" s="39">
        <v>0.2</v>
      </c>
      <c r="E19" s="40" t="s">
        <v>340</v>
      </c>
      <c r="AA19" s="7">
        <f>INT((AA5-AA18*100)/10)</f>
        <v>0</v>
      </c>
    </row>
    <row r="20" spans="1:27" ht="12.75" customHeight="1" x14ac:dyDescent="0.3">
      <c r="C20" s="41">
        <v>5.5E-2</v>
      </c>
      <c r="E20" s="40" t="s">
        <v>341</v>
      </c>
      <c r="AA20" s="7">
        <f>AA5-AA18*100-AA19*10</f>
        <v>0</v>
      </c>
    </row>
    <row r="21" spans="1:27" ht="12.75" customHeight="1" x14ac:dyDescent="0.3">
      <c r="C21" s="41">
        <v>0</v>
      </c>
      <c r="E21" s="40" t="s">
        <v>342</v>
      </c>
      <c r="AA21" s="7">
        <f>INT(AA6/10)</f>
        <v>0</v>
      </c>
    </row>
    <row r="22" spans="1:27" ht="12.75" customHeight="1" x14ac:dyDescent="0.3">
      <c r="C22" s="42">
        <v>0</v>
      </c>
      <c r="E22" s="40" t="s">
        <v>343</v>
      </c>
      <c r="AA22" s="7">
        <f>ROUND(AA6-AA21*10,0)</f>
        <v>0</v>
      </c>
    </row>
    <row r="23" spans="1:27" ht="12.75" customHeight="1" x14ac:dyDescent="0.3">
      <c r="AA23" s="7" t="str">
        <f>IF(AA12=0,"",IF(AA12=1,"",IF(AA12=2,"deux ",IF(AA12=3,"trois ",IF(AA12=4,"quatre ",IF(AA12=5,"cinq ",AA42))))))</f>
        <v/>
      </c>
    </row>
    <row r="24" spans="1:27" ht="12.75" customHeight="1" x14ac:dyDescent="0.3">
      <c r="A24" s="37" t="s">
        <v>324</v>
      </c>
      <c r="B24" s="36" t="s">
        <v>325</v>
      </c>
      <c r="C24" s="107" t="s">
        <v>350</v>
      </c>
      <c r="D24" s="107"/>
      <c r="E24" s="107"/>
      <c r="F24" s="107"/>
      <c r="G24" s="107"/>
      <c r="H24" s="107"/>
      <c r="I24" s="107"/>
      <c r="J24" s="107"/>
      <c r="AA24" s="7" t="str">
        <f>IF(AA12=0,"",IF(AA12&lt;2,"cent ",AA43))</f>
        <v/>
      </c>
    </row>
    <row r="25" spans="1:27" ht="12.75" customHeight="1" x14ac:dyDescent="0.3">
      <c r="AA25" s="7" t="str">
        <f>IF(AA13=1,AA44,IF(AA13=7,AA64,IF(AA13=9,AA80,AA89)))</f>
        <v/>
      </c>
    </row>
    <row r="26" spans="1:27" ht="12.75" customHeight="1" x14ac:dyDescent="0.3">
      <c r="A26" s="37" t="s">
        <v>326</v>
      </c>
      <c r="B26" s="36" t="s">
        <v>327</v>
      </c>
      <c r="C26" s="107" t="s">
        <v>351</v>
      </c>
      <c r="D26" s="107"/>
      <c r="E26" s="107"/>
      <c r="F26" s="107"/>
      <c r="G26" s="107"/>
      <c r="H26" s="107"/>
      <c r="I26" s="107"/>
      <c r="J26" s="107"/>
      <c r="AA26" s="7" t="str">
        <f>IF(AA7=11,"",IF(AA7=12,"",IF(AA7=13,"",IF(AA7=14,"",IF(AA7=15,"",IF(AA7=16,"",AA45))))))</f>
        <v/>
      </c>
    </row>
    <row r="27" spans="1:27" ht="12.75" customHeight="1" x14ac:dyDescent="0.3">
      <c r="AA27" s="7" t="str">
        <f>IF(AA3=0,"",IF(AA3&lt;2,"million ","millions "))</f>
        <v/>
      </c>
    </row>
    <row r="28" spans="1:27" ht="12.75" customHeight="1" x14ac:dyDescent="0.3">
      <c r="A28" s="37" t="s">
        <v>328</v>
      </c>
      <c r="B28" s="36" t="s">
        <v>329</v>
      </c>
      <c r="C28" s="107"/>
      <c r="D28" s="107"/>
      <c r="E28" s="107"/>
      <c r="F28" s="107"/>
      <c r="G28" s="107"/>
      <c r="H28" s="107"/>
      <c r="I28" s="107"/>
      <c r="J28" s="107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3">
      <c r="AA29" s="7" t="str">
        <f>IF(AA15=0,"",IF(AA15&lt;2,"cent ",AA47))</f>
        <v/>
      </c>
    </row>
    <row r="30" spans="1:27" ht="12.75" customHeight="1" x14ac:dyDescent="0.3">
      <c r="AA30" s="7" t="str">
        <f>IF(AA16=1,AA48,IF(AA16=7,AA66,IF(AA16=9,AA81,AA90)))</f>
        <v/>
      </c>
    </row>
    <row r="31" spans="1:27" ht="12.75" customHeight="1" x14ac:dyDescent="0.3">
      <c r="AA31" s="7" t="str">
        <f>IF(AA4=1,"",AA49)</f>
        <v/>
      </c>
    </row>
    <row r="32" spans="1:27" ht="12.75" customHeight="1" x14ac:dyDescent="0.3">
      <c r="AA32" s="7" t="str">
        <f>IF(AA4&gt;0,"mille ","")</f>
        <v/>
      </c>
    </row>
    <row r="33" spans="27:27" ht="12.75" customHeight="1" x14ac:dyDescent="0.3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3">
      <c r="AA34" s="7" t="str">
        <f>IF(AA18=0,"",IF(AA18&lt;2,"cent ",AA51))</f>
        <v/>
      </c>
    </row>
    <row r="35" spans="27:27" ht="12.75" customHeight="1" x14ac:dyDescent="0.3">
      <c r="AA35" s="7" t="str">
        <f>IF(AA19=1,AA52,IF(AA19=7,AA68,IF(AA19=9,AA83,AA91)))</f>
        <v/>
      </c>
    </row>
    <row r="36" spans="27:27" ht="12.75" customHeight="1" x14ac:dyDescent="0.3">
      <c r="AA36" s="7" t="str">
        <f>IF(AA10=11,"",IF(AA10=12,"",IF(AA10=13,"",IF(AA10=14,"",IF(AA10=15,"",IF(AA10=16,"",AA53))))))</f>
        <v/>
      </c>
    </row>
    <row r="37" spans="27:27" ht="12.75" customHeight="1" x14ac:dyDescent="0.3">
      <c r="AA37" s="7" t="str">
        <f>IF(INT(AA1&lt;2),"euro ","euros ")</f>
        <v xml:space="preserve">euro </v>
      </c>
    </row>
    <row r="38" spans="27:27" ht="12.75" customHeight="1" x14ac:dyDescent="0.3">
      <c r="AA38" s="7" t="str">
        <f>IF(AA6&gt;0,"et ","")</f>
        <v/>
      </c>
    </row>
    <row r="39" spans="27:27" ht="12.75" customHeight="1" x14ac:dyDescent="0.3">
      <c r="AA39" s="7" t="str">
        <f>IF(AA21=1,AA54,IF(AA21=7,AA70,IF(AA21=9,AA84,AA92)))</f>
        <v/>
      </c>
    </row>
    <row r="40" spans="27:27" ht="12.75" customHeight="1" x14ac:dyDescent="0.3">
      <c r="AA40" s="7" t="str">
        <f>IF(AA11=11,"",IF(AA11=12,"",IF(AA11=13,"",IF(AA11=14,"",IF(AA11=15,"",IF(AA11=16,"",AA55))))))</f>
        <v/>
      </c>
    </row>
    <row r="41" spans="27:27" ht="12.75" customHeight="1" x14ac:dyDescent="0.3">
      <c r="AA41" s="7" t="str">
        <f>IF(AA6=0,"",IF(AA6&lt;2,"centime","centimes"))</f>
        <v/>
      </c>
    </row>
    <row r="42" spans="27:27" ht="12.75" customHeight="1" x14ac:dyDescent="0.3">
      <c r="AA42" s="7" t="str">
        <f>IF(AA3=0," ",IF(AA12=6,"six ",IF(AA12=7,"sept ",IF(AA12=8,"huit ",IF(AA12=9,"neuf ",)))))</f>
        <v xml:space="preserve"> </v>
      </c>
    </row>
    <row r="43" spans="27:27" ht="12.75" customHeight="1" x14ac:dyDescent="0.3">
      <c r="AA43" s="7" t="str">
        <f>IF(AA7&gt;0,"cent ", "cents ")</f>
        <v xml:space="preserve">cents </v>
      </c>
    </row>
    <row r="44" spans="27:27" ht="12.75" customHeight="1" x14ac:dyDescent="0.3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3">
      <c r="AA45" s="7" t="str">
        <f>IF(AA7=17,"",IF(AA7=18,"",IF(AA7=19,"",AA57)))</f>
        <v/>
      </c>
    </row>
    <row r="46" spans="27:27" ht="12.75" customHeight="1" x14ac:dyDescent="0.3">
      <c r="AA46" s="7">
        <f>IF(AA15=6,"six ",IF(AA15=7,"sept ",IF(AA15=8,"huit ",IF(AA15=9,"neuf ",))))</f>
        <v>0</v>
      </c>
    </row>
    <row r="47" spans="27:27" ht="12.75" customHeight="1" x14ac:dyDescent="0.3">
      <c r="AA47" s="7" t="str">
        <f>IF(AA9&gt;0,"cent ", "cents ")</f>
        <v xml:space="preserve">cents </v>
      </c>
    </row>
    <row r="48" spans="27:27" ht="12.75" customHeight="1" x14ac:dyDescent="0.3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3">
      <c r="AA49" s="7" t="str">
        <f>IF(AA9=11,"",IF(AA9=12,"",IF(AA9=13,"",IF(AA9=14,"",IF(AA9=15,"",IF(AA9=16,"",AA59))))))</f>
        <v/>
      </c>
    </row>
    <row r="50" spans="27:27" ht="12.75" customHeight="1" x14ac:dyDescent="0.3">
      <c r="AA50" s="7">
        <f>IF(AA18=6,"six ",IF(AA18=7,"sept ",IF(AA18=8,"huit ",IF(AA18=9,"neuf ",))))</f>
        <v>0</v>
      </c>
    </row>
    <row r="51" spans="27:27" ht="12.75" customHeight="1" x14ac:dyDescent="0.3">
      <c r="AA51" s="7" t="str">
        <f>IF(AA10&gt;0,"cent ", "cents ")</f>
        <v xml:space="preserve">cents </v>
      </c>
    </row>
    <row r="52" spans="27:27" ht="12.75" customHeight="1" x14ac:dyDescent="0.3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3">
      <c r="AA53" s="7" t="str">
        <f>IF(AA10=17,"",IF(AA10=18,"",IF(AA10=19,"",AA61)))</f>
        <v/>
      </c>
    </row>
    <row r="54" spans="27:27" ht="12.75" customHeight="1" x14ac:dyDescent="0.3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3">
      <c r="AA55" s="7" t="str">
        <f>IF(AA11=17,"",IF(AA11=18,"",IF(AA11=19,"",AA63)))</f>
        <v/>
      </c>
    </row>
    <row r="56" spans="27:27" ht="12.75" customHeight="1" x14ac:dyDescent="0.3">
      <c r="AA56" s="7" t="str">
        <f>IF(AA7=16,"seize ",IF(AA7=17,"dix-sept ",IF(AA7=18,"dix-huit ",IF(AA7=19,"dix-neuf ",AA64))))</f>
        <v/>
      </c>
    </row>
    <row r="57" spans="27:27" ht="12.75" customHeight="1" x14ac:dyDescent="0.3">
      <c r="AA57" s="7" t="str">
        <f>IF(AA7=21,"et un ",IF(AA7=31,"et un ",IF(AA7=41,"et un ",IF(AA7=51,"et un ",IF(AA7=61,"et un ",AA65)))))</f>
        <v/>
      </c>
    </row>
    <row r="58" spans="27:27" ht="12.75" customHeight="1" x14ac:dyDescent="0.3">
      <c r="AA58" s="7" t="str">
        <f>IF(AA9=16,"seize ",IF(AA9=17,"dix-sept ",IF(AA9=18,"dix-huit ",IF(AA9=19,"dix-neuf ",AA66))))</f>
        <v/>
      </c>
    </row>
    <row r="59" spans="27:27" ht="12.75" customHeight="1" x14ac:dyDescent="0.3">
      <c r="AA59" s="7" t="str">
        <f>IF(AA9=17,"",IF(AA9=18,"",IF(AA9=19,"",AA67)))</f>
        <v/>
      </c>
    </row>
    <row r="60" spans="27:27" ht="12.75" customHeight="1" x14ac:dyDescent="0.3">
      <c r="AA60" s="7" t="str">
        <f>IF(AA10=16,"seize ",IF(AA10=17,"dix-sept ",IF(AA10=18,"dix-huit ",IF(AA10=19,"dix-neuf ",AA68))))</f>
        <v/>
      </c>
    </row>
    <row r="61" spans="27:27" ht="12.75" customHeight="1" x14ac:dyDescent="0.3">
      <c r="AA61" s="7" t="str">
        <f>IF(AA10=21,"et un ",IF(AA10=31,"et un ",IF(AA10=41,"et un ",IF(AA10=51,"et un ",IF(AA10=61,"et un ",AA69)))))</f>
        <v/>
      </c>
    </row>
    <row r="62" spans="27:27" ht="12.75" customHeight="1" x14ac:dyDescent="0.3">
      <c r="AA62" s="7" t="str">
        <f>IF(AA11=16,"seize ",IF(AA11=17,"dix-sept ",IF(AA11=18,"dix-huit ",IF(AA11=19,"dix-neuf ",AA70))))</f>
        <v/>
      </c>
    </row>
    <row r="63" spans="27:27" ht="12.75" customHeight="1" x14ac:dyDescent="0.3">
      <c r="AA63" s="7" t="str">
        <f>IF(AA11=21,"et un ",IF(AA11=31,"et un ",IF(AA11=41,"et un ",IF(AA11=51,"et un ",IF(AA11=61,"et un ",AA71)))))</f>
        <v/>
      </c>
    </row>
    <row r="64" spans="27:27" ht="12.75" customHeight="1" x14ac:dyDescent="0.3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3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3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3">
      <c r="AA67" s="7" t="str">
        <f>IF(AA9=21,"et un ",IF(AA9=31,"et un ",IF(AA9=41,"et un ",IF(AA9=51,"et un ",IF(AA9=61,"et un ",AA75)))))</f>
        <v/>
      </c>
    </row>
    <row r="68" spans="27:27" ht="12.75" customHeight="1" x14ac:dyDescent="0.3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3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3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3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3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3">
      <c r="AA73" s="7">
        <f>IF(AA13=9,"",IF(AA14=6,"six ",IF(AA14=7,"sept ",IF(AA14=8,"huit ",IF(AA14=9,"neuf ",)))))</f>
        <v>0</v>
      </c>
    </row>
    <row r="74" spans="27:27" ht="12.75" customHeight="1" x14ac:dyDescent="0.3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3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3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3">
      <c r="AA77" s="7">
        <f>IF(AA19=9,"",IF(AA20=6,"six ",IF(AA20=7,"sept ",IF(AA20=8,"huit ",IF(AA20=9,"neuf ",)))))</f>
        <v>0</v>
      </c>
    </row>
    <row r="78" spans="27:27" ht="12.75" customHeight="1" x14ac:dyDescent="0.3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3">
      <c r="AA79" s="7">
        <f>IF(AA21=9,"",IF(AA22=6,"six ",IF(AA22=7,"sept ",IF(AA22=8,"huit ",IF(AA22=9,"neuf ",)))))</f>
        <v>0</v>
      </c>
    </row>
    <row r="80" spans="27:27" ht="12.75" customHeight="1" x14ac:dyDescent="0.3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3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3">
      <c r="AA82" s="7">
        <f>IF(AA16=9,"",IF(AA17=6,"six ",IF(AA17=7,"sept ",IF(AA17=8,"huit ",IF(AA17=9,"neuf ",)))))</f>
        <v>0</v>
      </c>
    </row>
    <row r="83" spans="27:27" ht="12.75" customHeight="1" x14ac:dyDescent="0.3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3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3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3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3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3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3">
      <c r="AA89" s="7" t="str">
        <f>IF(AA13=2,"vingt ",IF(AA13=3,"trente ",IF(AA13=4,"quarante ",IF(AA13=5,"cinquante ",AA93))))</f>
        <v/>
      </c>
    </row>
    <row r="90" spans="27:27" ht="12.75" customHeight="1" x14ac:dyDescent="0.3">
      <c r="AA90" s="7" t="str">
        <f>IF(AA16=2,"vingt ",IF(AA16=3,"trente ",IF(AA16=4,"quarante ",IF(AA16=5,"cinquante ",AA94))))</f>
        <v/>
      </c>
    </row>
    <row r="91" spans="27:27" ht="12.75" customHeight="1" x14ac:dyDescent="0.3">
      <c r="AA91" s="7" t="str">
        <f>IF(AA19=2,"vingt ",IF(AA19=3,"trente ",IF(AA19=4,"quarante ",IF(AA19=5,"cinquante ",AA95))))</f>
        <v/>
      </c>
    </row>
    <row r="92" spans="27:27" ht="12.75" customHeight="1" x14ac:dyDescent="0.3">
      <c r="AA92" s="7" t="str">
        <f>IF(AA21=2,"vingt ",IF(AA21=3,"trente ",IF(AA21=4,"quarante ",IF(AA21=5,"cinquante ",AA96))))</f>
        <v/>
      </c>
    </row>
    <row r="93" spans="27:27" ht="12.75" customHeight="1" x14ac:dyDescent="0.3">
      <c r="AA93" s="7" t="str">
        <f>IF(AA13=6,"soixante ",IF(AA7=80,"quatre-vingts ",IF(AA13=8,"quatre-vingt-","")))</f>
        <v/>
      </c>
    </row>
    <row r="94" spans="27:27" ht="12.75" customHeight="1" x14ac:dyDescent="0.3">
      <c r="AA94" s="7" t="str">
        <f>IF(AA16=6,"soixante ",IF(AA9=80,"quatre-vingts ",IF(AA16=8,"quatre-vingt-","")))</f>
        <v/>
      </c>
    </row>
    <row r="95" spans="27:27" ht="12.75" customHeight="1" x14ac:dyDescent="0.3">
      <c r="AA95" s="7" t="str">
        <f>IF(AA19=6,"soixante ",IF(AA10=80,"quatre-vingts ",IF(AA19=8,"quatre-vingt-","")))</f>
        <v/>
      </c>
    </row>
    <row r="96" spans="27:27" ht="12.75" customHeight="1" x14ac:dyDescent="0.3">
      <c r="AA96" s="7" t="str">
        <f>IF(AA21=6,"soixante ",IF(AA11=80,"quatre-vingts ",IF(AA21=8,"quatre-vingt-","")))</f>
        <v/>
      </c>
    </row>
    <row r="97" spans="27:27" ht="12.75" customHeight="1" x14ac:dyDescent="0.3">
      <c r="AA97" s="7">
        <v>0</v>
      </c>
    </row>
    <row r="98" spans="27:27" ht="12.75" customHeight="1" x14ac:dyDescent="0.3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1"/>
  <sheetViews>
    <sheetView workbookViewId="0"/>
  </sheetViews>
  <sheetFormatPr baseColWidth="10" defaultColWidth="8.88671875" defaultRowHeight="14.4" x14ac:dyDescent="0.3"/>
  <cols>
    <col min="1" max="1" width="24.6640625" customWidth="1"/>
  </cols>
  <sheetData>
    <row r="1" spans="1:3" x14ac:dyDescent="0.3">
      <c r="A1" s="7" t="s">
        <v>352</v>
      </c>
      <c r="B1" s="7" t="s">
        <v>353</v>
      </c>
    </row>
    <row r="2" spans="1:3" x14ac:dyDescent="0.3">
      <c r="A2" s="7" t="s">
        <v>354</v>
      </c>
      <c r="B2" s="7" t="s">
        <v>344</v>
      </c>
    </row>
    <row r="3" spans="1:3" x14ac:dyDescent="0.3">
      <c r="A3" s="7" t="s">
        <v>355</v>
      </c>
      <c r="B3" s="7">
        <v>1</v>
      </c>
    </row>
    <row r="4" spans="1:3" x14ac:dyDescent="0.3">
      <c r="A4" s="7" t="s">
        <v>356</v>
      </c>
      <c r="B4" s="7">
        <v>0</v>
      </c>
    </row>
    <row r="5" spans="1:3" x14ac:dyDescent="0.3">
      <c r="A5" s="7" t="s">
        <v>357</v>
      </c>
      <c r="B5" s="7">
        <v>0</v>
      </c>
    </row>
    <row r="6" spans="1:3" x14ac:dyDescent="0.3">
      <c r="A6" s="7" t="s">
        <v>358</v>
      </c>
      <c r="B6" s="7">
        <v>1</v>
      </c>
    </row>
    <row r="7" spans="1:3" x14ac:dyDescent="0.3">
      <c r="A7" s="7" t="s">
        <v>359</v>
      </c>
      <c r="B7" s="7">
        <v>1</v>
      </c>
    </row>
    <row r="8" spans="1:3" x14ac:dyDescent="0.3">
      <c r="A8" s="7" t="s">
        <v>360</v>
      </c>
      <c r="B8" s="7">
        <v>0</v>
      </c>
    </row>
    <row r="9" spans="1:3" x14ac:dyDescent="0.3">
      <c r="A9" s="7" t="s">
        <v>361</v>
      </c>
      <c r="B9" s="7">
        <v>0</v>
      </c>
    </row>
    <row r="10" spans="1:3" x14ac:dyDescent="0.3">
      <c r="A10" s="7" t="s">
        <v>362</v>
      </c>
      <c r="C10" s="7" t="s">
        <v>363</v>
      </c>
    </row>
    <row r="11" spans="1:3" x14ac:dyDescent="0.3">
      <c r="A11" s="7" t="s">
        <v>364</v>
      </c>
      <c r="B11" s="7">
        <v>0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</sheetPr>
  <dimension ref="A2:J28"/>
  <sheetViews>
    <sheetView showGridLines="0" workbookViewId="0">
      <selection activeCell="C4" sqref="C4:J4"/>
    </sheetView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2" spans="1:10" ht="12.75" customHeight="1" x14ac:dyDescent="0.3">
      <c r="B2" s="108" t="s">
        <v>365</v>
      </c>
      <c r="C2" s="108"/>
      <c r="D2" s="108"/>
      <c r="E2" s="108"/>
      <c r="F2" s="108"/>
      <c r="G2" s="108"/>
      <c r="H2" s="108"/>
      <c r="I2" s="108"/>
      <c r="J2" s="108"/>
    </row>
    <row r="4" spans="1:10" ht="12.75" customHeight="1" x14ac:dyDescent="0.3">
      <c r="A4" s="37" t="s">
        <v>318</v>
      </c>
      <c r="B4" s="36" t="s">
        <v>366</v>
      </c>
      <c r="C4" s="109"/>
      <c r="D4" s="109"/>
      <c r="E4" s="109"/>
      <c r="F4" s="109"/>
      <c r="G4" s="109"/>
      <c r="H4" s="109"/>
      <c r="I4" s="109"/>
      <c r="J4" s="109"/>
    </row>
    <row r="6" spans="1:10" ht="12.75" customHeight="1" x14ac:dyDescent="0.3">
      <c r="A6" s="37" t="s">
        <v>320</v>
      </c>
      <c r="B6" s="36" t="s">
        <v>367</v>
      </c>
      <c r="C6" s="109"/>
      <c r="D6" s="109"/>
      <c r="E6" s="109"/>
      <c r="F6" s="109"/>
      <c r="G6" s="109"/>
      <c r="H6" s="109"/>
      <c r="I6" s="109"/>
      <c r="J6" s="109"/>
    </row>
    <row r="8" spans="1:10" ht="12.75" customHeight="1" x14ac:dyDescent="0.3">
      <c r="A8" s="37" t="s">
        <v>330</v>
      </c>
      <c r="B8" s="36" t="s">
        <v>368</v>
      </c>
      <c r="C8" s="109"/>
      <c r="D8" s="109"/>
      <c r="E8" s="109"/>
      <c r="F8" s="109"/>
      <c r="G8" s="109"/>
      <c r="H8" s="109"/>
      <c r="I8" s="109"/>
      <c r="J8" s="109"/>
    </row>
    <row r="10" spans="1:10" ht="12.75" customHeight="1" x14ac:dyDescent="0.3">
      <c r="A10" s="37" t="s">
        <v>332</v>
      </c>
      <c r="B10" s="36" t="s">
        <v>369</v>
      </c>
      <c r="C10" s="110"/>
      <c r="D10" s="110"/>
      <c r="E10" s="110"/>
      <c r="F10" s="110"/>
      <c r="G10" s="110"/>
      <c r="H10" s="110"/>
      <c r="I10" s="110"/>
      <c r="J10" s="110"/>
    </row>
    <row r="12" spans="1:10" ht="12.75" customHeight="1" x14ac:dyDescent="0.3">
      <c r="A12" s="37" t="s">
        <v>322</v>
      </c>
      <c r="B12" s="36" t="s">
        <v>370</v>
      </c>
      <c r="C12" s="109"/>
      <c r="D12" s="109"/>
      <c r="E12" s="109"/>
      <c r="F12" s="109"/>
      <c r="G12" s="109"/>
      <c r="H12" s="109"/>
      <c r="I12" s="109"/>
      <c r="J12" s="109"/>
    </row>
    <row r="14" spans="1:10" ht="12.75" customHeight="1" x14ac:dyDescent="0.3">
      <c r="A14" s="37" t="s">
        <v>334</v>
      </c>
      <c r="B14" s="36" t="s">
        <v>371</v>
      </c>
      <c r="C14" s="109"/>
      <c r="D14" s="109"/>
      <c r="E14" s="109"/>
      <c r="F14" s="109"/>
      <c r="G14" s="109"/>
      <c r="H14" s="109"/>
      <c r="I14" s="109"/>
      <c r="J14" s="109"/>
    </row>
    <row r="16" spans="1:10" ht="12.75" customHeight="1" x14ac:dyDescent="0.3">
      <c r="A16" s="37" t="s">
        <v>336</v>
      </c>
      <c r="B16" s="36" t="s">
        <v>372</v>
      </c>
      <c r="C16" s="109"/>
      <c r="D16" s="109"/>
      <c r="E16" s="109"/>
      <c r="F16" s="109"/>
      <c r="G16" s="109"/>
      <c r="H16" s="109"/>
      <c r="I16" s="109"/>
      <c r="J16" s="109"/>
    </row>
    <row r="18" spans="1:10" ht="12.75" customHeight="1" x14ac:dyDescent="0.3">
      <c r="A18" s="37" t="s">
        <v>338</v>
      </c>
      <c r="B18" s="36" t="s">
        <v>373</v>
      </c>
      <c r="C18" s="111"/>
      <c r="D18" s="111"/>
      <c r="E18" s="111"/>
      <c r="F18" s="111"/>
      <c r="G18" s="111"/>
      <c r="H18" s="111"/>
      <c r="I18" s="111"/>
      <c r="J18" s="111"/>
    </row>
    <row r="20" spans="1:10" ht="12.75" customHeight="1" x14ac:dyDescent="0.3">
      <c r="A20" s="37" t="s">
        <v>374</v>
      </c>
      <c r="B20" s="36" t="s">
        <v>375</v>
      </c>
      <c r="C20" s="111"/>
      <c r="D20" s="111"/>
      <c r="E20" s="111"/>
      <c r="F20" s="111"/>
      <c r="G20" s="111"/>
      <c r="H20" s="111"/>
      <c r="I20" s="111"/>
      <c r="J20" s="111"/>
    </row>
    <row r="22" spans="1:10" ht="12.75" customHeight="1" x14ac:dyDescent="0.3">
      <c r="A22" s="37" t="s">
        <v>324</v>
      </c>
      <c r="B22" s="36" t="s">
        <v>376</v>
      </c>
      <c r="C22" s="111"/>
      <c r="D22" s="111"/>
      <c r="E22" s="111"/>
      <c r="F22" s="111"/>
      <c r="G22" s="111"/>
      <c r="H22" s="111"/>
      <c r="I22" s="111"/>
      <c r="J22" s="111"/>
    </row>
    <row r="24" spans="1:10" ht="12.75" customHeight="1" x14ac:dyDescent="0.3">
      <c r="A24" s="37" t="s">
        <v>326</v>
      </c>
      <c r="B24" s="36" t="s">
        <v>377</v>
      </c>
      <c r="C24" s="109"/>
      <c r="D24" s="109"/>
      <c r="E24" s="109"/>
      <c r="F24" s="109"/>
      <c r="G24" s="109"/>
      <c r="H24" s="109"/>
      <c r="I24" s="109"/>
      <c r="J24" s="109"/>
    </row>
    <row r="28" spans="1:10" ht="60" customHeight="1" x14ac:dyDescent="0.3">
      <c r="A28" s="37" t="s">
        <v>328</v>
      </c>
      <c r="B28" s="36" t="s">
        <v>378</v>
      </c>
      <c r="C28" s="109"/>
      <c r="D28" s="109"/>
      <c r="E28" s="109"/>
      <c r="F28" s="109"/>
      <c r="G28" s="109"/>
      <c r="H28" s="109"/>
      <c r="I28" s="109"/>
      <c r="J28" s="109"/>
    </row>
  </sheetData>
  <sheetProtection password="E95E" sheet="1" objects="1"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9BFF"/>
    <outlinePr summaryBelow="0" summaryRight="0"/>
  </sheetPr>
  <dimension ref="B2:F54"/>
  <sheetViews>
    <sheetView showGridLines="0" workbookViewId="0">
      <selection activeCell="B6" sqref="B6"/>
    </sheetView>
  </sheetViews>
  <sheetFormatPr baseColWidth="10" defaultColWidth="8.88671875" defaultRowHeight="12.75" customHeight="1" x14ac:dyDescent="0.3"/>
  <cols>
    <col min="1" max="1" width="11.44140625" customWidth="1"/>
    <col min="2" max="2" width="68.109375" customWidth="1"/>
    <col min="3" max="6" width="15.5546875" customWidth="1"/>
  </cols>
  <sheetData>
    <row r="2" spans="2:6" ht="16.2" customHeight="1" x14ac:dyDescent="0.3">
      <c r="B2" s="112" t="s">
        <v>379</v>
      </c>
      <c r="C2" s="112"/>
      <c r="D2" s="112"/>
      <c r="E2" s="112"/>
      <c r="F2" s="112"/>
    </row>
    <row r="4" spans="2:6" ht="12.75" customHeight="1" x14ac:dyDescent="0.3">
      <c r="B4" s="43" t="s">
        <v>380</v>
      </c>
      <c r="C4" s="43" t="s">
        <v>381</v>
      </c>
      <c r="D4" s="43" t="s">
        <v>382</v>
      </c>
      <c r="E4" s="43" t="s">
        <v>383</v>
      </c>
      <c r="F4" s="43" t="s">
        <v>384</v>
      </c>
    </row>
    <row r="6" spans="2:6" ht="12.75" customHeight="1" x14ac:dyDescent="0.3">
      <c r="B6" s="44"/>
      <c r="C6" s="45"/>
      <c r="D6" s="46"/>
      <c r="E6" s="47"/>
      <c r="F6" s="48" t="str">
        <f>IF(AND(E6= "",D6= ""), "", ROUND(ROUND(E6, 2) * ROUND(D6, 3), 2))</f>
        <v/>
      </c>
    </row>
    <row r="8" spans="2:6" ht="12.75" customHeight="1" x14ac:dyDescent="0.3">
      <c r="B8" s="44"/>
      <c r="C8" s="45"/>
      <c r="D8" s="46"/>
      <c r="E8" s="47"/>
      <c r="F8" s="48" t="str">
        <f>IF(AND(E8= "",D8= ""), "", ROUND(ROUND(E8, 2) * ROUND(D8, 3), 2))</f>
        <v/>
      </c>
    </row>
    <row r="10" spans="2:6" ht="12.75" customHeight="1" x14ac:dyDescent="0.3">
      <c r="B10" s="44"/>
      <c r="C10" s="45"/>
      <c r="D10" s="46"/>
      <c r="E10" s="47"/>
      <c r="F10" s="48" t="str">
        <f>IF(AND(E10= "",D10= ""), "", ROUND(ROUND(E10, 2) * ROUND(D10, 3), 2))</f>
        <v/>
      </c>
    </row>
    <row r="12" spans="2:6" ht="12.75" customHeight="1" x14ac:dyDescent="0.3">
      <c r="B12" s="44"/>
      <c r="C12" s="45"/>
      <c r="D12" s="46"/>
      <c r="E12" s="47"/>
      <c r="F12" s="48" t="str">
        <f>IF(AND(E12= "",D12= ""), "", ROUND(ROUND(E12, 2) * ROUND(D12, 3), 2))</f>
        <v/>
      </c>
    </row>
    <row r="14" spans="2:6" ht="12.75" customHeight="1" x14ac:dyDescent="0.3">
      <c r="B14" s="44"/>
      <c r="C14" s="45"/>
      <c r="D14" s="46"/>
      <c r="E14" s="47"/>
      <c r="F14" s="48" t="str">
        <f>IF(AND(E14= "",D14= ""), "", ROUND(ROUND(E14, 2) * ROUND(D14, 3), 2))</f>
        <v/>
      </c>
    </row>
    <row r="16" spans="2:6" ht="12.75" customHeight="1" x14ac:dyDescent="0.3">
      <c r="B16" s="44"/>
      <c r="C16" s="45"/>
      <c r="D16" s="46"/>
      <c r="E16" s="47"/>
      <c r="F16" s="48" t="str">
        <f>IF(AND(E16= "",D16= ""), "", ROUND(ROUND(E16, 2) * ROUND(D16, 3), 2))</f>
        <v/>
      </c>
    </row>
    <row r="18" spans="2:6" ht="12.75" customHeight="1" x14ac:dyDescent="0.3">
      <c r="B18" s="44"/>
      <c r="C18" s="45"/>
      <c r="D18" s="46"/>
      <c r="E18" s="47"/>
      <c r="F18" s="48" t="str">
        <f>IF(AND(E18= "",D18= ""), "", ROUND(ROUND(E18, 2) * ROUND(D18, 3), 2))</f>
        <v/>
      </c>
    </row>
    <row r="20" spans="2:6" ht="12.75" customHeight="1" x14ac:dyDescent="0.3">
      <c r="B20" s="44"/>
      <c r="C20" s="45"/>
      <c r="D20" s="46"/>
      <c r="E20" s="47"/>
      <c r="F20" s="48" t="str">
        <f>IF(AND(E20= "",D20= ""), "", ROUND(ROUND(E20, 2) * ROUND(D20, 3), 2))</f>
        <v/>
      </c>
    </row>
    <row r="22" spans="2:6" ht="12.75" customHeight="1" x14ac:dyDescent="0.3">
      <c r="B22" s="44"/>
      <c r="C22" s="45"/>
      <c r="D22" s="46"/>
      <c r="E22" s="47"/>
      <c r="F22" s="48" t="str">
        <f>IF(AND(E22= "",D22= ""), "", ROUND(ROUND(E22, 2) * ROUND(D22, 3), 2))</f>
        <v/>
      </c>
    </row>
    <row r="24" spans="2:6" ht="12.75" customHeight="1" x14ac:dyDescent="0.3">
      <c r="B24" s="44"/>
      <c r="C24" s="45"/>
      <c r="D24" s="46"/>
      <c r="E24" s="47"/>
      <c r="F24" s="48" t="str">
        <f>IF(AND(E24= "",D24= ""), "", ROUND(ROUND(E24, 2) * ROUND(D24, 3), 2))</f>
        <v/>
      </c>
    </row>
    <row r="26" spans="2:6" ht="12.75" customHeight="1" x14ac:dyDescent="0.3">
      <c r="B26" s="44"/>
      <c r="C26" s="45"/>
      <c r="D26" s="46"/>
      <c r="E26" s="47"/>
      <c r="F26" s="48" t="str">
        <f>IF(AND(E26= "",D26= ""), "", ROUND(ROUND(E26, 2) * ROUND(D26, 3), 2))</f>
        <v/>
      </c>
    </row>
    <row r="28" spans="2:6" ht="12.75" customHeight="1" x14ac:dyDescent="0.3">
      <c r="B28" s="44"/>
      <c r="C28" s="45"/>
      <c r="D28" s="46"/>
      <c r="E28" s="47"/>
      <c r="F28" s="48" t="str">
        <f>IF(AND(E28= "",D28= ""), "", ROUND(ROUND(E28, 2) * ROUND(D28, 3), 2))</f>
        <v/>
      </c>
    </row>
    <row r="30" spans="2:6" ht="12.75" customHeight="1" x14ac:dyDescent="0.3">
      <c r="B30" s="44"/>
      <c r="C30" s="45"/>
      <c r="D30" s="46"/>
      <c r="E30" s="47"/>
      <c r="F30" s="48" t="str">
        <f>IF(AND(E30= "",D30= ""), "", ROUND(ROUND(E30, 2) * ROUND(D30, 3), 2))</f>
        <v/>
      </c>
    </row>
    <row r="32" spans="2:6" ht="12.75" customHeight="1" x14ac:dyDescent="0.3">
      <c r="B32" s="44"/>
      <c r="C32" s="45"/>
      <c r="D32" s="46"/>
      <c r="E32" s="47"/>
      <c r="F32" s="48" t="str">
        <f>IF(AND(E32= "",D32= ""), "", ROUND(ROUND(E32, 2) * ROUND(D32, 3), 2))</f>
        <v/>
      </c>
    </row>
    <row r="34" spans="2:6" ht="12.75" customHeight="1" x14ac:dyDescent="0.3">
      <c r="B34" s="44"/>
      <c r="C34" s="45"/>
      <c r="D34" s="46"/>
      <c r="E34" s="47"/>
      <c r="F34" s="48" t="str">
        <f>IF(AND(E34= "",D34= ""), "", ROUND(ROUND(E34, 2) * ROUND(D34, 3), 2))</f>
        <v/>
      </c>
    </row>
    <row r="36" spans="2:6" ht="12.75" customHeight="1" x14ac:dyDescent="0.3">
      <c r="B36" s="44"/>
      <c r="C36" s="45"/>
      <c r="D36" s="46"/>
      <c r="E36" s="47"/>
      <c r="F36" s="48" t="str">
        <f>IF(AND(E36= "",D36= ""), "", ROUND(ROUND(E36, 2) * ROUND(D36, 3), 2))</f>
        <v/>
      </c>
    </row>
    <row r="38" spans="2:6" ht="12.75" customHeight="1" x14ac:dyDescent="0.3">
      <c r="B38" s="44"/>
      <c r="C38" s="45"/>
      <c r="D38" s="46"/>
      <c r="E38" s="47"/>
      <c r="F38" s="48" t="str">
        <f>IF(AND(E38= "",D38= ""), "", ROUND(ROUND(E38, 2) * ROUND(D38, 3), 2))</f>
        <v/>
      </c>
    </row>
    <row r="40" spans="2:6" ht="12.75" customHeight="1" x14ac:dyDescent="0.3">
      <c r="B40" s="44"/>
      <c r="C40" s="45"/>
      <c r="D40" s="46"/>
      <c r="E40" s="47"/>
      <c r="F40" s="48" t="str">
        <f>IF(AND(E40= "",D40= ""), "", ROUND(ROUND(E40, 2) * ROUND(D40, 3), 2))</f>
        <v/>
      </c>
    </row>
    <row r="42" spans="2:6" ht="12.75" customHeight="1" x14ac:dyDescent="0.3">
      <c r="B42" s="44"/>
      <c r="C42" s="45"/>
      <c r="D42" s="46"/>
      <c r="E42" s="47"/>
      <c r="F42" s="48" t="str">
        <f>IF(AND(E42= "",D42= ""), "", ROUND(ROUND(E42, 2) * ROUND(D42, 3), 2))</f>
        <v/>
      </c>
    </row>
    <row r="44" spans="2:6" ht="12.75" customHeight="1" x14ac:dyDescent="0.3">
      <c r="B44" s="44"/>
      <c r="C44" s="45"/>
      <c r="D44" s="46"/>
      <c r="E44" s="47"/>
      <c r="F44" s="48" t="str">
        <f>IF(AND(E44= "",D44= ""), "", ROUND(ROUND(E44, 2) * ROUND(D44, 3), 2))</f>
        <v/>
      </c>
    </row>
    <row r="46" spans="2:6" ht="12.75" customHeight="1" x14ac:dyDescent="0.3">
      <c r="B46" s="44"/>
      <c r="C46" s="45"/>
      <c r="D46" s="46"/>
      <c r="E46" s="47"/>
      <c r="F46" s="48" t="str">
        <f>IF(AND(E46= "",D46= ""), "", ROUND(ROUND(E46, 2) * ROUND(D46, 3), 2))</f>
        <v/>
      </c>
    </row>
    <row r="48" spans="2:6" ht="12.75" customHeight="1" x14ac:dyDescent="0.3">
      <c r="B48" s="44"/>
      <c r="C48" s="45"/>
      <c r="D48" s="46"/>
      <c r="E48" s="47"/>
      <c r="F48" s="48" t="str">
        <f>IF(AND(E48= "",D48= ""), "", ROUND(ROUND(E48, 2) * ROUND(D48, 3), 2))</f>
        <v/>
      </c>
    </row>
    <row r="50" spans="2:6" ht="12.75" customHeight="1" x14ac:dyDescent="0.3">
      <c r="B50" s="44"/>
      <c r="C50" s="45"/>
      <c r="D50" s="46"/>
      <c r="E50" s="47"/>
      <c r="F50" s="48" t="str">
        <f>IF(AND(E50= "",D50= ""), "", ROUND(ROUND(E50, 2) * ROUND(D50, 3), 2))</f>
        <v/>
      </c>
    </row>
    <row r="52" spans="2:6" ht="12.75" customHeight="1" x14ac:dyDescent="0.3">
      <c r="B52" s="44"/>
      <c r="C52" s="45"/>
      <c r="D52" s="46"/>
      <c r="E52" s="47"/>
      <c r="F52" s="48" t="str">
        <f>IF(AND(E52= "",D52= ""), "", ROUND(ROUND(E52, 2) * ROUND(D52, 3), 2))</f>
        <v/>
      </c>
    </row>
    <row r="54" spans="2:6" ht="12.75" customHeight="1" x14ac:dyDescent="0.3">
      <c r="B54" s="44"/>
      <c r="C54" s="45"/>
      <c r="D54" s="46"/>
      <c r="E54" s="47"/>
      <c r="F54" s="48" t="str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 Ciullo</dc:creator>
  <cp:lastModifiedBy>Julia CIULLO</cp:lastModifiedBy>
  <dcterms:created xsi:type="dcterms:W3CDTF">2026-01-28T13:32:55Z</dcterms:created>
  <dcterms:modified xsi:type="dcterms:W3CDTF">2026-01-28T13:33:48Z</dcterms:modified>
</cp:coreProperties>
</file>